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FDF31E80-C600-4440-92F2-05D077D2BEC8}" xr6:coauthVersionLast="36" xr6:coauthVersionMax="36" xr10:uidLastSave="{00000000-0000-0000-0000-000000000000}"/>
  <bookViews>
    <workbookView xWindow="2868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00" i="10" l="1"/>
  <c r="S290" i="10"/>
  <c r="R100" i="10"/>
  <c r="Q100" i="10"/>
  <c r="R290" i="10"/>
  <c r="Q290" i="10"/>
  <c r="Q381" i="10"/>
  <c r="O3712"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P381" i="10"/>
  <c r="O381" i="10"/>
  <c r="N381" i="10"/>
  <c r="M381" i="10"/>
  <c r="L381" i="10"/>
  <c r="K381" i="10"/>
  <c r="J381" i="10"/>
  <c r="I381" i="10"/>
  <c r="H381" i="10"/>
  <c r="G381" i="10"/>
  <c r="F381" i="10"/>
  <c r="E381" i="10"/>
  <c r="D381" i="10"/>
  <c r="C381" i="10"/>
  <c r="S286" i="10"/>
  <c r="S191" i="10"/>
  <c r="S9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P3712" i="10"/>
  <c r="S3712" i="10"/>
  <c r="Q3712" i="10"/>
  <c r="R3712"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<sst xmlns="http://schemas.openxmlformats.org/spreadsheetml/2006/main" count="526" uniqueCount="221">
  <si>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</si>
  <si>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</si>
  <si>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</si>
  <si>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</si>
  <si>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</si>
  <si>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</si>
  <si>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</si>
  <si>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</si>
  <si>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</si>
  <si>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</si>
  <si>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</si>
  <si>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</si>
  <si>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</si>
  <si>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</si>
  <si>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</si>
  <si>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</si>
  <si>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</si>
  <si>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</si>
  <si>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</si>
  <si>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</si>
  <si>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</si>
  <si>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</si>
  <si>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</si>
  <si>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</si>
  <si>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</si>
  <si>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</si>
  <si>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</si>
  <si>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</si>
  <si>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</si>
  <si>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</si>
  <si>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</si>
  <si>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</si>
  <si>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</si>
  <si>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</si>
  <si>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</si>
  <si>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</si>
  <si>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</si>
  <si>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</si>
  <si>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</si>
  <si>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</si>
  <si>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</si>
  <si>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</si>
  <si>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</si>
  <si>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</si>
  <si>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</si>
  <si>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</si>
  <si>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</si>
  <si>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</si>
  <si>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</si>
  <si>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</si>
  <si>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</si>
  <si>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</si>
  <si>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</si>
  <si>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</si>
  <si>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</si>
  <si>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</si>
  <si>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</si>
  <si>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</si>
  <si>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</si>
  <si>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</si>
  <si>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</si>
  <si>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</si>
  <si>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</si>
  <si>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</si>
  <si>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</si>
  <si>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</si>
  <si>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</si>
  <si>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</si>
  <si>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</si>
  <si>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</si>
  <si>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</si>
  <si>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</si>
  <si>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</si>
  <si>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</si>
  <si>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</si>
  <si>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</si>
  <si>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</si>
  <si>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</si>
  <si>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</si>
  <si>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</si>
  <si>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</si>
  <si>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</si>
  <si>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</si>
  <si>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</si>
  <si>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</si>
  <si>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</si>
  <si>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</si>
  <si>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</si>
  <si>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</si>
  <si>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</si>
  <si>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</si>
  <si>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</si>
  <si>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</si>
  <si>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</si>
  <si>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</si>
  <si>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</si>
  <si>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</si>
  <si>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</si>
  <si>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</si>
  <si>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</si>
  <si>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</si>
  <si>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</si>
  <si>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</si>
  <si>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</si>
  <si>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</si>
  <si>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</si>
  <si>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</si>
  <si>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</si>
  <si>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</si>
  <si>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</si>
  <si>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</si>
  <si>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</si>
  <si>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</si>
  <si>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</si>
  <si>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</si>
  <si>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</si>
  <si>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</si>
  <si>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</si>
  <si>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</si>
  <si>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</si>
  <si>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</si>
  <si>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</si>
  <si>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</si>
  <si>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</si>
  <si>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</si>
  <si>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</si>
  <si>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</si>
  <si>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</si>
  <si>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</si>
  <si>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</si>
  <si>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</si>
  <si>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</si>
  <si>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</si>
  <si>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</si>
  <si>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</si>
  <si>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</si>
  <si>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</si>
  <si>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</si>
  <si>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</si>
  <si>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</si>
  <si>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</si>
  <si>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</si>
  <si>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</si>
  <si>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</si>
  <si>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</si>
  <si>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</si>
  <si>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</si>
  <si>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</si>
  <si>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</si>
  <si>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</si>
  <si>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</si>
  <si>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</si>
  <si>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</si>
  <si>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</si>
  <si>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</si>
  <si>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</si>
  <si>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</si>
  <si>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</si>
  <si>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</si>
  <si>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</si>
  <si>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</si>
  <si>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</si>
  <si>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</si>
  <si>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</si>
  <si>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</si>
  <si>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</si>
  <si>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</si>
  <si>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</si>
  <si>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</si>
  <si>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</si>
  <si>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</si>
  <si>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</si>
  <si>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</si>
  <si>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</si>
  <si>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</si>
  <si>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</si>
  <si>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</si>
  <si>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</si>
  <si>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</si>
  <si>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</si>
  <si>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</si>
  <si>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</si>
  <si>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</si>
  <si>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</si>
  <si>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</si>
  <si>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</si>
  <si>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</si>
  <si>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</si>
  <si>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</si>
  <si>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</si>
  <si>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</si>
  <si>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</si>
  <si>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</si>
  <si>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</si>
  <si>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</si>
  <si>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</si>
  <si>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</si>
  <si>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</si>
  <si>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</si>
  <si>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</si>
  <si>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</si>
  <si>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</si>
  <si>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</si>
  <si>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</si>
  <si>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</si>
  <si>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</si>
  <si>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</si>
  <si>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</si>
  <si>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</si>
  <si>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</si>
  <si>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</si>
  <si>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</si>
  <si>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</si>
  <si>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</si>
  <si>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</si>
  <si>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</si>
  <si>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</si>
  <si>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</si>
  <si>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</si>
  <si>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Energieversorgung Lohr-Karlstadt und Umgebung GmbH &amp; Co. KG</t>
  </si>
  <si>
    <t>Abstimmung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</si>
</sst>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quot;€&quot;#,##0.00_);[Red]\(&quot;€&quot;#,##0.00\)"/>
    <numFmt numFmtId="165" formatCode="_(&quot;€&quot;* #,##0.00_);_(&quot;€&quot;* \(#,##0.00\);_(&quot;€&quot;* &quot;-&quot;??_);_(@_)"/>
    <numFmt numFmtId="166" formatCode="##\ ##"/>
    <numFmt numFmtId="167" formatCode="##\ ##\ #"/>
    <numFmt numFmtId="168" formatCode="##\ ##\ ##"/>
    <numFmt numFmtId="169" formatCode="##\ ##\ ##\ ###"/>
    <numFmt numFmtId="170" formatCode="_([$€]* #,##0.00_);_([$€]* \(#,##0.00\);_([$€]* &quot;-&quot;??_);_(@_)"/>
    <numFmt numFmtId="171" formatCode="_-* #,##0\ _€_-;\-* #,##0\ _€_-;_-* &quot;-&quot;??\ _€_-;_-@_-"/>
    <numFmt numFmtId="172" formatCode="#,##0.00_ ;[Red]\-#,##0.00;\-"/>
    <numFmt numFmtId="173" formatCode="0_ ;\-0\ "/>
    <numFmt numFmtId="174"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6"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7" fontId="6" fillId="0" borderId="1">
      <alignment horizontal="left"/>
    </xf>
    <xf numFmtId="168"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9" fontId="6" fillId="0" borderId="1">
      <alignment horizontal="left"/>
    </xf>
    <xf numFmtId="170"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2" fontId="3" fillId="20" borderId="4"/>
    <xf numFmtId="172"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165" fontId="9" fillId="0" borderId="7" xfId="65" applyNumberFormat="1" applyFont="1" applyBorder="1"/>
    <xf numFmtId="0" fontId="9" fillId="0" borderId="1" xfId="64" applyFont="1" applyBorder="1" applyAlignment="1">
      <alignment wrapText="1"/>
    </xf>
    <xf numFmtId="165" fontId="9" fillId="2" borderId="7" xfId="65" applyNumberFormat="1" applyFont="1" applyFill="1" applyBorder="1"/>
    <xf numFmtId="165" fontId="9" fillId="0" borderId="1" xfId="65" applyNumberFormat="1" applyFont="1" applyBorder="1"/>
    <xf numFmtId="173"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4" fontId="26" fillId="22" borderId="7" xfId="2" applyNumberFormat="1" applyFont="1" applyFill="1" applyBorder="1" applyAlignment="1" applyProtection="1">
      <alignment horizontal="center" vertical="center"/>
      <protection locked="0"/>
    </xf>
    <xf numFmtId="164"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165" fontId="24" fillId="21" borderId="1" xfId="0" applyNumberFormat="1" applyFont="1" applyFill="1" applyBorder="1"/>
    <xf numFmtId="165"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164"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165"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3" fontId="32" fillId="22" borderId="1" xfId="66" applyNumberFormat="1" applyFill="1" applyBorder="1" applyAlignment="1" applyProtection="1">
      <alignment horizontal="center" vertical="center"/>
      <protection locked="0"/>
    </xf>
    <xf numFmtId="171" fontId="18" fillId="22" borderId="7" xfId="2" applyNumberFormat="1" applyFont="1" applyFill="1" applyBorder="1" applyAlignment="1" applyProtection="1">
      <alignment horizontal="left" vertical="center"/>
      <protection locked="0"/>
    </xf>
    <xf numFmtId="3" fontId="24" fillId="0" borderId="0" xfId="0" applyNumberFormat="1" applyFont="1"/>
    <xf numFmtId="165" fontId="28" fillId="21" borderId="1" xfId="0" applyNumberFormat="1" applyFont="1" applyFill="1" applyBorder="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8" t="s">
        <v>218</v>
      </c>
    </row>
    <row r="2" spans="1:3" ht="91.5" customHeight="1">
      <c r="C2" s="29" t="s">
        <v>28</v>
      </c>
    </row>
    <row r="4" spans="1:3" ht="21" customHeight="1">
      <c r="B4" s="12" t="s">
        <v>214</v>
      </c>
      <c r="C4" s="13"/>
    </row>
    <row r="5" spans="1:3" ht="21" customHeight="1">
      <c r="B5" s="2" t="s">
        <v>6</v>
      </c>
      <c r="C5" s="104" t="s">
        <v>219</v>
      </c>
    </row>
    <row r="6" spans="1:3" ht="21" customHeight="1">
      <c r="B6" s="2" t="s">
        <v>7</v>
      </c>
      <c r="C6" s="11">
        <v>10000195</v>
      </c>
    </row>
    <row r="7" spans="1:3" ht="21" customHeight="1">
      <c r="B7" s="2" t="s">
        <v>25</v>
      </c>
      <c r="C7" s="54"/>
    </row>
    <row r="8" spans="1:3" ht="21" customHeight="1">
      <c r="B8" s="2" t="s">
        <v>82</v>
      </c>
      <c r="C8" s="11"/>
    </row>
    <row r="9" spans="1:3" ht="21" customHeight="1">
      <c r="B9" s="2" t="s">
        <v>83</v>
      </c>
      <c r="C9" s="103"/>
    </row>
    <row r="10" spans="1:3" ht="21" customHeight="1">
      <c r="B10" s="2" t="s">
        <v>84</v>
      </c>
      <c r="C10" s="11"/>
    </row>
  </sheetData>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5" zoomScale="70" zoomScaleNormal="70" workbookViewId="0">
      <selection activeCell="B11" sqref="B11"/>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22</v>
      </c>
      <c r="B1" s="76" t="s">
        <v>19</v>
      </c>
      <c r="C1" s="74"/>
    </row>
    <row r="2" spans="1:3" ht="71.25">
      <c r="A2" s="4"/>
      <c r="B2" s="40" t="s">
        <v>23</v>
      </c>
      <c r="C2" s="40" t="s">
        <v>85</v>
      </c>
    </row>
    <row r="3" spans="1:3" ht="15.75">
      <c r="A3" s="47" t="s">
        <v>20</v>
      </c>
      <c r="B3" s="48" t="s">
        <v>0</v>
      </c>
      <c r="C3" s="49"/>
    </row>
    <row r="4" spans="1:3" ht="85.5">
      <c r="A4" s="37">
        <v>1</v>
      </c>
      <c r="B4" s="38" t="s">
        <v>59</v>
      </c>
      <c r="C4" s="40" t="s">
        <v>86</v>
      </c>
    </row>
    <row r="5" spans="1:3" ht="42.75">
      <c r="A5" s="37">
        <v>2</v>
      </c>
      <c r="B5" s="38" t="s">
        <v>31</v>
      </c>
      <c r="C5" s="40" t="s">
        <v>211</v>
      </c>
    </row>
    <row r="6" spans="1:3" ht="15.75">
      <c r="A6" s="47" t="s">
        <v>2</v>
      </c>
      <c r="B6" s="48" t="s">
        <v>1</v>
      </c>
      <c r="C6" s="49"/>
    </row>
    <row r="7" spans="1:3" ht="28.5">
      <c r="A7" s="39">
        <v>1</v>
      </c>
      <c r="B7" s="38" t="s">
        <v>158</v>
      </c>
      <c r="C7" s="40" t="s">
        <v>161</v>
      </c>
    </row>
    <row r="8" spans="1:3">
      <c r="A8" s="52" t="s">
        <v>75</v>
      </c>
      <c r="B8" s="38" t="s">
        <v>159</v>
      </c>
      <c r="C8" s="40" t="s">
        <v>162</v>
      </c>
    </row>
    <row r="9" spans="1:3" ht="28.5">
      <c r="A9" s="52" t="s">
        <v>89</v>
      </c>
      <c r="B9" s="38" t="s">
        <v>160</v>
      </c>
      <c r="C9" s="40" t="s">
        <v>76</v>
      </c>
    </row>
    <row r="10" spans="1:3" ht="28.5">
      <c r="A10" s="52" t="s">
        <v>100</v>
      </c>
      <c r="B10" s="38" t="s">
        <v>87</v>
      </c>
      <c r="C10" s="40" t="s">
        <v>163</v>
      </c>
    </row>
    <row r="11" spans="1:3">
      <c r="A11" s="39">
        <v>2</v>
      </c>
      <c r="B11" s="38" t="s">
        <v>36</v>
      </c>
      <c r="C11" s="40" t="s">
        <v>66</v>
      </c>
    </row>
    <row r="12" spans="1:3">
      <c r="A12" s="20">
        <v>3</v>
      </c>
      <c r="B12" s="21" t="s">
        <v>58</v>
      </c>
      <c r="C12" s="40" t="s">
        <v>67</v>
      </c>
    </row>
    <row r="13" spans="1:3" ht="15.75">
      <c r="A13" s="47" t="s">
        <v>3</v>
      </c>
      <c r="B13" s="48" t="s">
        <v>5</v>
      </c>
      <c r="C13" s="49"/>
    </row>
    <row r="14" spans="1:3" s="55" customFormat="1">
      <c r="A14" s="37">
        <v>1</v>
      </c>
      <c r="B14" s="40" t="s">
        <v>37</v>
      </c>
      <c r="C14" s="40" t="s">
        <v>88</v>
      </c>
    </row>
    <row r="15" spans="1:3" s="55" customFormat="1">
      <c r="A15" s="56" t="s">
        <v>75</v>
      </c>
      <c r="B15" s="40" t="s">
        <v>96</v>
      </c>
      <c r="C15" s="40" t="s">
        <v>81</v>
      </c>
    </row>
    <row r="16" spans="1:3" s="55" customFormat="1">
      <c r="A16" s="56" t="s">
        <v>89</v>
      </c>
      <c r="B16" s="40" t="s">
        <v>90</v>
      </c>
      <c r="C16" s="40" t="s">
        <v>91</v>
      </c>
    </row>
    <row r="17" spans="1:3" ht="15.75">
      <c r="A17" s="47" t="s">
        <v>4</v>
      </c>
      <c r="B17" s="48" t="s">
        <v>32</v>
      </c>
      <c r="C17" s="49"/>
    </row>
    <row r="18" spans="1:3" ht="28.5">
      <c r="A18" s="39">
        <v>1</v>
      </c>
      <c r="B18" s="40" t="s">
        <v>165</v>
      </c>
      <c r="C18" s="40" t="s">
        <v>92</v>
      </c>
    </row>
    <row r="19" spans="1:3">
      <c r="A19" s="58">
        <v>2</v>
      </c>
      <c r="B19" s="21" t="s">
        <v>38</v>
      </c>
      <c r="C19" s="40" t="s">
        <v>93</v>
      </c>
    </row>
    <row r="20" spans="1:3">
      <c r="A20" s="52" t="s">
        <v>97</v>
      </c>
      <c r="B20" s="19" t="s">
        <v>39</v>
      </c>
      <c r="C20" s="40" t="s">
        <v>94</v>
      </c>
    </row>
    <row r="21" spans="1:3">
      <c r="A21" s="52" t="s">
        <v>98</v>
      </c>
      <c r="B21" s="19" t="s">
        <v>79</v>
      </c>
      <c r="C21" s="40" t="s">
        <v>95</v>
      </c>
    </row>
    <row r="22" spans="1:3">
      <c r="A22" s="39">
        <v>3</v>
      </c>
      <c r="B22" s="21" t="s">
        <v>40</v>
      </c>
      <c r="C22" s="40" t="s">
        <v>112</v>
      </c>
    </row>
    <row r="23" spans="1:3">
      <c r="A23" s="52" t="s">
        <v>99</v>
      </c>
      <c r="B23" s="21" t="s">
        <v>57</v>
      </c>
      <c r="C23" s="40" t="s">
        <v>109</v>
      </c>
    </row>
    <row r="24" spans="1:3">
      <c r="A24" s="52" t="s">
        <v>103</v>
      </c>
      <c r="B24" s="21" t="s">
        <v>104</v>
      </c>
      <c r="C24" s="40" t="s">
        <v>212</v>
      </c>
    </row>
    <row r="25" spans="1:3">
      <c r="A25" s="20">
        <v>4</v>
      </c>
      <c r="B25" s="21" t="s">
        <v>41</v>
      </c>
      <c r="C25" s="40" t="s">
        <v>68</v>
      </c>
    </row>
    <row r="26" spans="1:3">
      <c r="A26" s="20">
        <v>5</v>
      </c>
      <c r="B26" s="21" t="s">
        <v>42</v>
      </c>
      <c r="C26" s="40" t="s">
        <v>69</v>
      </c>
    </row>
    <row r="27" spans="1:3">
      <c r="A27" s="20">
        <v>6</v>
      </c>
      <c r="B27" s="21" t="s">
        <v>43</v>
      </c>
      <c r="C27" s="40" t="s">
        <v>69</v>
      </c>
    </row>
    <row r="28" spans="1:3" ht="15.75">
      <c r="A28" s="17">
        <v>7</v>
      </c>
      <c r="B28" s="21" t="s">
        <v>60</v>
      </c>
      <c r="C28" s="40" t="s">
        <v>69</v>
      </c>
    </row>
    <row r="29" spans="1:3">
      <c r="A29" s="52" t="s">
        <v>105</v>
      </c>
      <c r="B29" s="2" t="s">
        <v>166</v>
      </c>
      <c r="C29" s="59" t="s">
        <v>110</v>
      </c>
    </row>
    <row r="30" spans="1:3">
      <c r="A30" s="52" t="s">
        <v>106</v>
      </c>
      <c r="B30" s="2" t="s">
        <v>107</v>
      </c>
      <c r="C30" s="59" t="s">
        <v>111</v>
      </c>
    </row>
    <row r="31" spans="1:3" ht="15.75">
      <c r="A31" s="47" t="s">
        <v>21</v>
      </c>
      <c r="B31" s="48" t="s">
        <v>73</v>
      </c>
      <c r="C31" s="49"/>
    </row>
    <row r="32" spans="1:3">
      <c r="A32" s="37">
        <v>1</v>
      </c>
      <c r="B32" s="38" t="s">
        <v>167</v>
      </c>
      <c r="C32" s="40" t="s">
        <v>71</v>
      </c>
    </row>
    <row r="33" spans="1:3">
      <c r="A33" s="52" t="s">
        <v>75</v>
      </c>
      <c r="B33" s="38" t="s">
        <v>168</v>
      </c>
      <c r="C33" s="40" t="s">
        <v>71</v>
      </c>
    </row>
    <row r="34" spans="1:3">
      <c r="A34" s="52" t="s">
        <v>89</v>
      </c>
      <c r="B34" s="38" t="s">
        <v>169</v>
      </c>
      <c r="C34" s="40" t="s">
        <v>71</v>
      </c>
    </row>
    <row r="35" spans="1:3">
      <c r="A35" s="52" t="s">
        <v>100</v>
      </c>
      <c r="B35" s="38" t="s">
        <v>170</v>
      </c>
      <c r="C35" s="40" t="s">
        <v>71</v>
      </c>
    </row>
    <row r="36" spans="1:3">
      <c r="A36" s="52" t="s">
        <v>101</v>
      </c>
      <c r="B36" s="38" t="s">
        <v>171</v>
      </c>
      <c r="C36" s="40" t="s">
        <v>71</v>
      </c>
    </row>
    <row r="37" spans="1:3">
      <c r="A37" s="52" t="s">
        <v>102</v>
      </c>
      <c r="B37" s="38" t="s">
        <v>172</v>
      </c>
      <c r="C37" s="40" t="s">
        <v>71</v>
      </c>
    </row>
    <row r="38" spans="1:3">
      <c r="A38" s="37">
        <v>2</v>
      </c>
      <c r="B38" s="38" t="s">
        <v>173</v>
      </c>
      <c r="C38" s="40" t="s">
        <v>71</v>
      </c>
    </row>
    <row r="39" spans="1:3">
      <c r="A39" s="37">
        <v>3</v>
      </c>
      <c r="B39" s="38" t="s">
        <v>174</v>
      </c>
      <c r="C39" s="40" t="s">
        <v>71</v>
      </c>
    </row>
    <row r="40" spans="1:3">
      <c r="A40" s="37">
        <v>4</v>
      </c>
      <c r="B40" s="38" t="s">
        <v>175</v>
      </c>
      <c r="C40" s="40" t="s">
        <v>71</v>
      </c>
    </row>
    <row r="41" spans="1:3">
      <c r="A41" s="37">
        <v>5</v>
      </c>
      <c r="B41" s="38" t="s">
        <v>176</v>
      </c>
      <c r="C41" s="40" t="s">
        <v>71</v>
      </c>
    </row>
    <row r="42" spans="1:3" ht="15.75">
      <c r="A42" s="47" t="s">
        <v>72</v>
      </c>
      <c r="B42" s="48" t="s">
        <v>74</v>
      </c>
      <c r="C42" s="49"/>
    </row>
    <row r="43" spans="1:3">
      <c r="A43" s="37">
        <v>1</v>
      </c>
      <c r="B43" s="38" t="s">
        <v>186</v>
      </c>
      <c r="C43" s="40" t="s">
        <v>108</v>
      </c>
    </row>
    <row r="44" spans="1:3" ht="15.75">
      <c r="A44" s="47" t="s">
        <v>144</v>
      </c>
      <c r="B44" s="48" t="s">
        <v>157</v>
      </c>
      <c r="C44" s="49"/>
    </row>
    <row r="45" spans="1:3" ht="128.25">
      <c r="A45" s="4"/>
      <c r="B45" s="40" t="s">
        <v>23</v>
      </c>
      <c r="C45" s="40" t="s">
        <v>164</v>
      </c>
    </row>
    <row r="46" spans="1:3" ht="114">
      <c r="A46" s="52" t="s">
        <v>147</v>
      </c>
      <c r="B46" s="40" t="s">
        <v>189</v>
      </c>
      <c r="C46" s="40" t="s">
        <v>217</v>
      </c>
    </row>
    <row r="47" spans="1:3">
      <c r="A47" s="52" t="s">
        <v>205</v>
      </c>
      <c r="B47" s="40" t="s">
        <v>208</v>
      </c>
      <c r="C47" s="40" t="s">
        <v>210</v>
      </c>
    </row>
    <row r="48" spans="1:3">
      <c r="A48" s="52" t="s">
        <v>206</v>
      </c>
      <c r="B48" s="40" t="s">
        <v>207</v>
      </c>
      <c r="C48" s="40" t="s">
        <v>209</v>
      </c>
    </row>
    <row r="49" spans="1:3">
      <c r="A49" s="72"/>
      <c r="B49" s="73"/>
      <c r="C49" s="60"/>
    </row>
    <row r="50" spans="1:3" ht="26.25">
      <c r="A50" s="75" t="s">
        <v>187</v>
      </c>
      <c r="B50" s="77" t="s">
        <v>33</v>
      </c>
      <c r="C50" s="3"/>
    </row>
    <row r="51" spans="1:3" ht="26.25">
      <c r="A51" s="25"/>
      <c r="B51" s="50" t="s">
        <v>29</v>
      </c>
      <c r="C51" s="3"/>
    </row>
    <row r="52" spans="1:3" ht="28.5">
      <c r="A52" s="26"/>
      <c r="B52" s="50" t="s">
        <v>27</v>
      </c>
      <c r="C52" s="3"/>
    </row>
    <row r="53" spans="1:3">
      <c r="A53" s="26"/>
      <c r="B53" s="50" t="s">
        <v>26</v>
      </c>
      <c r="C53" s="3"/>
    </row>
    <row r="54" spans="1:3" ht="42.75">
      <c r="A54" s="26"/>
      <c r="B54" s="50" t="s">
        <v>70</v>
      </c>
      <c r="C54" s="3"/>
    </row>
    <row r="55" spans="1:3" ht="42.75">
      <c r="A55" s="26"/>
      <c r="B55" s="50" t="s">
        <v>77</v>
      </c>
      <c r="C55" s="3"/>
    </row>
    <row r="56" spans="1:3" ht="28.5">
      <c r="A56" s="27"/>
      <c r="B56" s="51" t="s">
        <v>55</v>
      </c>
      <c r="C56" s="3"/>
    </row>
    <row r="57" spans="1:3">
      <c r="A57" s="3"/>
      <c r="B57" s="60"/>
      <c r="C57" s="3"/>
    </row>
    <row r="58" spans="1:3" ht="26.25">
      <c r="A58" s="75" t="s">
        <v>30</v>
      </c>
      <c r="B58" s="77" t="s">
        <v>34</v>
      </c>
    </row>
    <row r="59" spans="1:3" ht="42.75">
      <c r="A59" s="25"/>
      <c r="B59" s="50" t="s">
        <v>35</v>
      </c>
    </row>
    <row r="60" spans="1:3" ht="28.5">
      <c r="A60" s="26"/>
      <c r="B60" s="50" t="s">
        <v>27</v>
      </c>
    </row>
    <row r="61" spans="1:3">
      <c r="A61" s="26"/>
      <c r="B61" s="50" t="s">
        <v>26</v>
      </c>
    </row>
    <row r="62" spans="1:3" ht="42.75">
      <c r="A62" s="26"/>
      <c r="B62" s="50" t="s">
        <v>56</v>
      </c>
    </row>
    <row r="63" spans="1:3" ht="42.75">
      <c r="A63" s="26"/>
      <c r="B63" s="50" t="s">
        <v>77</v>
      </c>
    </row>
    <row r="64" spans="1:3" ht="28.5">
      <c r="A64" s="27"/>
      <c r="B64" s="51" t="s">
        <v>55</v>
      </c>
    </row>
    <row r="69" spans="2:2">
      <c r="B69" s="22"/>
    </row>
    <row r="70" spans="2:2">
      <c r="B70" s="22"/>
    </row>
    <row r="71" spans="2:2">
      <c r="B71" s="22"/>
    </row>
    <row r="72" spans="2:2">
      <c r="B72" s="18"/>
    </row>
    <row r="73" spans="2:2">
      <c r="B73" s="16"/>
    </row>
  </sheetData>
  <pageMargins left="0.7" right="0.7" top="0.78740157499999996" bottom="0.78740157499999996" header="0.3" footer="0.3"/>
  <pageSetup paperSize="9" scale="37"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5" zoomScaleNormal="55" workbookViewId="0">
      <pane xSplit="2" ySplit="1" topLeftCell="C2" activePane="bottomRight" state="frozen"/>
      <selection pane="topRight" activeCell="C1" sqref="C1"/>
      <selection pane="bottomLeft" activeCell="A2" sqref="A2"/>
      <selection pane="bottomRight" activeCell="C20" sqref="C20"/>
    </sheetView>
  </sheetViews>
  <sheetFormatPr baseColWidth="10" defaultRowHeight="15.75"/>
  <cols>
    <col min="1" max="1" width="6.28515625" style="41" customWidth="1"/>
    <col min="2" max="2" width="87.7109375" style="91" customWidth="1"/>
    <col min="3" max="18" width="17.85546875" style="41" bestFit="1" customWidth="1"/>
    <col min="19" max="19" width="18" style="41" bestFit="1" customWidth="1"/>
    <col min="20" max="16384" width="11.42578125" style="41"/>
  </cols>
  <sheetData>
    <row r="1" spans="1:19" ht="26.25" customHeight="1">
      <c r="A1" s="42"/>
      <c r="B1" s="84" t="s">
        <v>24</v>
      </c>
      <c r="C1" s="43">
        <v>2006</v>
      </c>
      <c r="D1" s="43">
        <v>2007</v>
      </c>
      <c r="E1" s="43">
        <v>2008</v>
      </c>
      <c r="F1" s="43">
        <v>2009</v>
      </c>
      <c r="G1" s="43">
        <v>2010</v>
      </c>
      <c r="H1" s="43">
        <v>2011</v>
      </c>
      <c r="I1" s="43">
        <v>2012</v>
      </c>
      <c r="J1" s="43">
        <v>2013</v>
      </c>
      <c r="K1" s="43">
        <v>2014</v>
      </c>
      <c r="L1" s="43">
        <v>2015</v>
      </c>
      <c r="M1" s="43">
        <v>2016</v>
      </c>
      <c r="N1" s="43">
        <v>2017</v>
      </c>
      <c r="O1" s="43">
        <v>2018</v>
      </c>
      <c r="P1" s="43">
        <v>2019</v>
      </c>
      <c r="Q1" s="43">
        <v>2020</v>
      </c>
      <c r="R1" s="43">
        <v>2021</v>
      </c>
      <c r="S1" s="43">
        <v>2022</v>
      </c>
    </row>
    <row r="2" spans="1:19" ht="18.75" customHeight="1">
      <c r="A2" s="71" t="s">
        <v>20</v>
      </c>
      <c r="B2" s="85" t="s">
        <v>0</v>
      </c>
      <c r="C2" s="44"/>
      <c r="D2" s="44"/>
      <c r="E2" s="44"/>
      <c r="F2" s="44"/>
      <c r="G2" s="44"/>
      <c r="H2" s="44"/>
      <c r="I2" s="44"/>
      <c r="J2" s="44"/>
      <c r="K2" s="44"/>
      <c r="L2" s="44"/>
      <c r="M2" s="44"/>
      <c r="N2" s="44"/>
      <c r="O2" s="44"/>
      <c r="P2" s="44"/>
      <c r="Q2" s="44"/>
      <c r="R2" s="44"/>
      <c r="S2" s="44"/>
    </row>
    <row r="3" spans="1:19" ht="18.75" customHeight="1">
      <c r="A3" s="78">
        <v>1</v>
      </c>
      <c r="B3" s="81" t="s">
        <v>59</v>
      </c>
      <c r="C3" s="23">
        <v>46851.33</v>
      </c>
      <c r="D3" s="23">
        <v>48527.199999999997</v>
      </c>
      <c r="E3" s="23">
        <v>47282.58</v>
      </c>
      <c r="F3" s="23">
        <v>47194.41</v>
      </c>
      <c r="G3" s="23">
        <v>46123.38</v>
      </c>
      <c r="H3" s="23">
        <v>46279.97</v>
      </c>
      <c r="I3" s="23">
        <v>42861.2</v>
      </c>
      <c r="J3" s="23">
        <v>48155.83</v>
      </c>
      <c r="K3" s="23">
        <v>45937.88</v>
      </c>
      <c r="L3" s="23">
        <v>43681.5</v>
      </c>
      <c r="M3" s="23">
        <v>47703.69</v>
      </c>
      <c r="N3" s="23">
        <v>44140.2</v>
      </c>
      <c r="O3" s="23">
        <v>38929.550000000003</v>
      </c>
      <c r="P3" s="23">
        <v>41992.12</v>
      </c>
      <c r="Q3" s="23">
        <v>43546.93</v>
      </c>
      <c r="R3" s="23">
        <v>43654.23</v>
      </c>
      <c r="S3" s="23">
        <v>41441.21</v>
      </c>
    </row>
    <row r="4" spans="1:19" ht="18.75" customHeight="1">
      <c r="A4" s="78">
        <v>2</v>
      </c>
      <c r="B4" s="81" t="s">
        <v>31</v>
      </c>
      <c r="C4" s="23">
        <v>28.4</v>
      </c>
      <c r="D4" s="23">
        <v>30.43</v>
      </c>
      <c r="E4" s="23">
        <v>29.13</v>
      </c>
      <c r="F4" s="23">
        <v>29.11</v>
      </c>
      <c r="G4" s="23">
        <v>29.27</v>
      </c>
      <c r="H4" s="23">
        <v>29.43</v>
      </c>
      <c r="I4" s="23">
        <v>27.27</v>
      </c>
      <c r="J4" s="23">
        <v>30.92</v>
      </c>
      <c r="K4" s="23">
        <v>30.95</v>
      </c>
      <c r="L4" s="23">
        <v>32.6</v>
      </c>
      <c r="M4" s="23">
        <v>31.77</v>
      </c>
      <c r="N4" s="23">
        <v>32.299999999999997</v>
      </c>
      <c r="O4" s="23">
        <v>33.450000000000003</v>
      </c>
      <c r="P4" s="23">
        <v>31.89</v>
      </c>
      <c r="Q4" s="23">
        <v>32.619999999999997</v>
      </c>
      <c r="R4" s="23">
        <v>35.04</v>
      </c>
      <c r="S4" s="23">
        <v>34.9</v>
      </c>
    </row>
    <row r="5" spans="1:19" ht="18.75" customHeight="1">
      <c r="A5" s="79" t="s">
        <v>2</v>
      </c>
      <c r="B5" s="86" t="s">
        <v>1</v>
      </c>
      <c r="C5" s="44"/>
      <c r="D5" s="44"/>
      <c r="E5" s="44"/>
      <c r="F5" s="44"/>
      <c r="G5" s="44"/>
      <c r="H5" s="44"/>
      <c r="I5" s="44"/>
      <c r="J5" s="44"/>
      <c r="K5" s="44"/>
      <c r="L5" s="44"/>
      <c r="M5" s="44"/>
      <c r="N5" s="44"/>
      <c r="O5" s="44"/>
      <c r="P5" s="44"/>
      <c r="Q5" s="44"/>
      <c r="R5" s="44"/>
      <c r="S5" s="44"/>
    </row>
    <row r="6" spans="1:19" ht="18.75" customHeight="1">
      <c r="A6" s="78">
        <v>1</v>
      </c>
      <c r="B6" s="81" t="s">
        <v>158</v>
      </c>
      <c r="C6" s="24">
        <v>12437802</v>
      </c>
      <c r="D6" s="24">
        <v>12087283.35</v>
      </c>
      <c r="E6" s="24">
        <v>12313594.460000001</v>
      </c>
      <c r="F6" s="24">
        <v>12437681.75</v>
      </c>
      <c r="G6" s="24">
        <v>13331236.91</v>
      </c>
      <c r="H6" s="24">
        <v>15020707.470000001</v>
      </c>
      <c r="I6" s="24">
        <v>17582559.489999998</v>
      </c>
      <c r="J6" s="24">
        <v>18911042.050000001</v>
      </c>
      <c r="K6" s="24">
        <v>17535227.77</v>
      </c>
      <c r="L6" s="24">
        <v>18552804.949999999</v>
      </c>
      <c r="M6" s="24">
        <v>19448293.239999998</v>
      </c>
      <c r="N6" s="24">
        <v>20591964.039999999</v>
      </c>
      <c r="O6" s="24">
        <v>21424278.109999999</v>
      </c>
      <c r="P6" s="24">
        <v>22487619.629999999</v>
      </c>
      <c r="Q6" s="24">
        <v>22551035.82</v>
      </c>
      <c r="R6" s="24">
        <v>22318950.579999998</v>
      </c>
      <c r="S6" s="24">
        <v>23872364.469999999</v>
      </c>
    </row>
    <row r="7" spans="1:19" ht="18.75" customHeight="1">
      <c r="A7" s="80" t="s">
        <v>75</v>
      </c>
      <c r="B7" s="81" t="s">
        <v>159</v>
      </c>
      <c r="C7" s="24">
        <v>1057632</v>
      </c>
      <c r="D7" s="24">
        <v>1093051</v>
      </c>
      <c r="E7" s="24">
        <v>1049646</v>
      </c>
      <c r="F7" s="24">
        <v>1064726</v>
      </c>
      <c r="G7" s="24">
        <v>1336023.2</v>
      </c>
      <c r="H7" s="24">
        <v>6500152.2599999998</v>
      </c>
      <c r="I7" s="24">
        <v>8753120.0099999998</v>
      </c>
      <c r="J7" s="24">
        <v>8781835</v>
      </c>
      <c r="K7" s="24">
        <v>8876929.6799999997</v>
      </c>
      <c r="L7" s="24">
        <v>9284712.6600000001</v>
      </c>
      <c r="M7" s="24">
        <v>9353463.2999999989</v>
      </c>
      <c r="N7" s="24">
        <v>9695588.6999999993</v>
      </c>
      <c r="O7" s="24">
        <v>10455947.92</v>
      </c>
      <c r="P7" s="24">
        <v>10388659.960000001</v>
      </c>
      <c r="Q7" s="24">
        <v>10377333.609999999</v>
      </c>
      <c r="R7" s="24">
        <v>9861211.6500000004</v>
      </c>
      <c r="S7" s="24">
        <v>10692348.08</v>
      </c>
    </row>
    <row r="8" spans="1:19" ht="18.75" customHeight="1">
      <c r="A8" s="80" t="s">
        <v>89</v>
      </c>
      <c r="B8" s="81" t="s">
        <v>160</v>
      </c>
      <c r="C8" s="24">
        <v>0</v>
      </c>
      <c r="D8" s="24">
        <v>0</v>
      </c>
      <c r="E8" s="24">
        <v>0</v>
      </c>
      <c r="F8" s="24">
        <v>0</v>
      </c>
      <c r="G8" s="24">
        <v>975149.22</v>
      </c>
      <c r="H8" s="24">
        <v>1171681.1200000001</v>
      </c>
      <c r="I8" s="24">
        <v>1150462.06</v>
      </c>
      <c r="J8" s="24">
        <v>1138377.99</v>
      </c>
      <c r="K8" s="24">
        <v>1100382.8700000001</v>
      </c>
      <c r="L8" s="24">
        <v>1086383.83</v>
      </c>
      <c r="M8" s="24">
        <v>1080915.8899999999</v>
      </c>
      <c r="N8" s="24">
        <v>1076534.79</v>
      </c>
      <c r="O8" s="24">
        <v>1092085.18</v>
      </c>
      <c r="P8" s="24">
        <v>1083521.25</v>
      </c>
      <c r="Q8" s="24">
        <v>1038526.24</v>
      </c>
      <c r="R8" s="24">
        <v>1083812.3799999999</v>
      </c>
      <c r="S8" s="24">
        <v>1040264.8</v>
      </c>
    </row>
    <row r="9" spans="1:19" ht="47.25" customHeight="1">
      <c r="A9" s="80" t="s">
        <v>100</v>
      </c>
      <c r="B9" s="81" t="s">
        <v>87</v>
      </c>
      <c r="C9" s="24">
        <v>11380170</v>
      </c>
      <c r="D9" s="24">
        <v>10994232.35</v>
      </c>
      <c r="E9" s="24">
        <v>11263948.460000001</v>
      </c>
      <c r="F9" s="24">
        <v>11372955.75</v>
      </c>
      <c r="G9" s="24">
        <v>11995213.710000001</v>
      </c>
      <c r="H9" s="24">
        <v>7348874.0900000008</v>
      </c>
      <c r="I9" s="24">
        <v>7678977.4199999981</v>
      </c>
      <c r="J9" s="24">
        <v>8990829.0600000005</v>
      </c>
      <c r="K9" s="24">
        <v>7557915.2199999997</v>
      </c>
      <c r="L9" s="24">
        <v>8181708.459999999</v>
      </c>
      <c r="M9" s="24">
        <v>9013914.0499999989</v>
      </c>
      <c r="N9" s="24">
        <v>9819840.5500000007</v>
      </c>
      <c r="O9" s="24">
        <v>10968330.189999999</v>
      </c>
      <c r="P9" s="24">
        <v>12098959.669999998</v>
      </c>
      <c r="Q9" s="24">
        <v>12173702.210000001</v>
      </c>
      <c r="R9" s="24">
        <v>12457738.929999998</v>
      </c>
      <c r="S9" s="24">
        <v>13180016.389999999</v>
      </c>
    </row>
    <row r="10" spans="1:19" ht="30">
      <c r="A10" s="78">
        <v>2</v>
      </c>
      <c r="B10" s="81" t="s">
        <v>36</v>
      </c>
      <c r="C10" s="24">
        <v>0</v>
      </c>
      <c r="D10" s="24">
        <v>1046</v>
      </c>
      <c r="E10" s="24">
        <v>-707</v>
      </c>
      <c r="F10" s="24">
        <v>211.16</v>
      </c>
      <c r="G10" s="24">
        <v>933.18</v>
      </c>
      <c r="H10" s="24">
        <v>-1189.3399999999999</v>
      </c>
      <c r="I10" s="24">
        <v>943.87</v>
      </c>
      <c r="J10" s="24">
        <v>800.6</v>
      </c>
      <c r="K10" s="24">
        <v>-885.08</v>
      </c>
      <c r="L10" s="24">
        <v>1403.17</v>
      </c>
      <c r="M10" s="24">
        <v>-1585.2</v>
      </c>
      <c r="N10" s="24">
        <v>119.74</v>
      </c>
      <c r="O10" s="24">
        <v>1392.42</v>
      </c>
      <c r="P10" s="24">
        <v>4002.78</v>
      </c>
      <c r="Q10" s="24">
        <v>-2764.4</v>
      </c>
      <c r="R10" s="24">
        <v>70.62</v>
      </c>
      <c r="S10" s="24">
        <v>-3397.48</v>
      </c>
    </row>
    <row r="11" spans="1:19" ht="18.75" customHeight="1">
      <c r="A11" s="78">
        <v>3</v>
      </c>
      <c r="B11" s="81" t="s">
        <v>58</v>
      </c>
      <c r="C11" s="24">
        <v>71625.17</v>
      </c>
      <c r="D11" s="24">
        <v>66795.5</v>
      </c>
      <c r="E11" s="24">
        <v>98127.06</v>
      </c>
      <c r="F11" s="24">
        <v>153400.68</v>
      </c>
      <c r="G11" s="24">
        <v>174193.98</v>
      </c>
      <c r="H11" s="24">
        <v>117138.72</v>
      </c>
      <c r="I11" s="24">
        <v>113825.85</v>
      </c>
      <c r="J11" s="24">
        <v>140572.43</v>
      </c>
      <c r="K11" s="24">
        <v>156544.10999999999</v>
      </c>
      <c r="L11" s="24">
        <v>186334.72</v>
      </c>
      <c r="M11" s="24">
        <v>176148.51</v>
      </c>
      <c r="N11" s="24">
        <v>79377.850000000006</v>
      </c>
      <c r="O11" s="24">
        <v>162336.63</v>
      </c>
      <c r="P11" s="24">
        <v>279728.56</v>
      </c>
      <c r="Q11" s="24">
        <v>273505.93</v>
      </c>
      <c r="R11" s="24">
        <v>188702.33</v>
      </c>
      <c r="S11" s="24">
        <v>210224.09</v>
      </c>
    </row>
    <row r="12" spans="1:19" ht="18.75" customHeight="1">
      <c r="A12" s="79" t="s">
        <v>3</v>
      </c>
      <c r="B12" s="86" t="s">
        <v>5</v>
      </c>
      <c r="C12" s="44"/>
      <c r="D12" s="44"/>
      <c r="E12" s="44"/>
      <c r="F12" s="44"/>
      <c r="G12" s="44"/>
      <c r="H12" s="44"/>
      <c r="I12" s="44"/>
      <c r="J12" s="44"/>
      <c r="K12" s="44"/>
      <c r="L12" s="44"/>
      <c r="M12" s="44"/>
      <c r="N12" s="44"/>
      <c r="O12" s="44"/>
      <c r="P12" s="44"/>
      <c r="Q12" s="44"/>
      <c r="R12" s="44"/>
      <c r="S12" s="44"/>
    </row>
    <row r="13" spans="1:19" ht="18.75" customHeight="1">
      <c r="A13" s="78">
        <v>1</v>
      </c>
      <c r="B13" s="81" t="s">
        <v>37</v>
      </c>
      <c r="C13" s="24">
        <v>631515.13</v>
      </c>
      <c r="D13" s="24">
        <v>492783.65999999968</v>
      </c>
      <c r="E13" s="24">
        <v>347235.48999999976</v>
      </c>
      <c r="F13" s="24">
        <v>321770.13000000035</v>
      </c>
      <c r="G13" s="24">
        <v>412750.23000000045</v>
      </c>
      <c r="H13" s="24">
        <v>567186.0999999987</v>
      </c>
      <c r="I13" s="24">
        <v>214769.09000000078</v>
      </c>
      <c r="J13" s="24">
        <v>344978.22999999858</v>
      </c>
      <c r="K13" s="24">
        <v>191198.80000000075</v>
      </c>
      <c r="L13" s="24">
        <v>263265.46999999881</v>
      </c>
      <c r="M13" s="24">
        <v>368259.75</v>
      </c>
      <c r="N13" s="24">
        <v>366781.23000000138</v>
      </c>
      <c r="O13" s="24">
        <v>417734.09000000171</v>
      </c>
      <c r="P13" s="24">
        <v>656308.67000000086</v>
      </c>
      <c r="Q13" s="24">
        <v>679463.82999999821</v>
      </c>
      <c r="R13" s="24">
        <v>512893.20999999996</v>
      </c>
      <c r="S13" s="24">
        <v>979321.57000000123</v>
      </c>
    </row>
    <row r="14" spans="1:19" ht="30">
      <c r="A14" s="80" t="s">
        <v>75</v>
      </c>
      <c r="B14" s="81" t="s">
        <v>80</v>
      </c>
      <c r="C14" s="24">
        <v>0</v>
      </c>
      <c r="D14" s="24">
        <v>0</v>
      </c>
      <c r="E14" s="24">
        <v>0</v>
      </c>
      <c r="F14" s="24">
        <v>0</v>
      </c>
      <c r="G14" s="24">
        <v>0</v>
      </c>
      <c r="H14" s="24">
        <v>0</v>
      </c>
      <c r="I14" s="24">
        <v>0</v>
      </c>
      <c r="J14" s="24">
        <v>0</v>
      </c>
      <c r="K14" s="24">
        <v>0</v>
      </c>
      <c r="L14" s="24">
        <v>0</v>
      </c>
      <c r="M14" s="24">
        <v>0</v>
      </c>
      <c r="N14" s="24">
        <v>0</v>
      </c>
      <c r="O14" s="24">
        <v>0</v>
      </c>
      <c r="P14" s="24">
        <v>0</v>
      </c>
      <c r="Q14" s="24">
        <v>0</v>
      </c>
      <c r="R14" s="24">
        <v>0</v>
      </c>
      <c r="S14" s="24">
        <v>0</v>
      </c>
    </row>
    <row r="15" spans="1:19" ht="18.75" customHeight="1">
      <c r="A15" s="80" t="s">
        <v>89</v>
      </c>
      <c r="B15" s="81" t="s">
        <v>90</v>
      </c>
      <c r="C15" s="24">
        <v>0</v>
      </c>
      <c r="D15" s="24">
        <v>0</v>
      </c>
      <c r="E15" s="24">
        <v>0</v>
      </c>
      <c r="F15" s="24">
        <v>0</v>
      </c>
      <c r="G15" s="24">
        <v>829.5</v>
      </c>
      <c r="H15" s="24">
        <v>3544.09</v>
      </c>
      <c r="I15" s="24">
        <v>868.88</v>
      </c>
      <c r="J15" s="24">
        <v>344.07</v>
      </c>
      <c r="K15" s="24">
        <v>569.52</v>
      </c>
      <c r="L15" s="24">
        <v>1127.54</v>
      </c>
      <c r="M15" s="24">
        <v>1563.28</v>
      </c>
      <c r="N15" s="24">
        <v>6884.11</v>
      </c>
      <c r="O15" s="24">
        <v>11169.18</v>
      </c>
      <c r="P15" s="24">
        <v>12284.04</v>
      </c>
      <c r="Q15" s="24">
        <v>17282.21</v>
      </c>
      <c r="R15" s="24">
        <v>15516.54</v>
      </c>
      <c r="S15" s="24">
        <v>14558.23</v>
      </c>
    </row>
    <row r="16" spans="1:19" ht="18.75" customHeight="1">
      <c r="A16" s="79" t="s">
        <v>4</v>
      </c>
      <c r="B16" s="86" t="s">
        <v>32</v>
      </c>
      <c r="C16" s="44"/>
      <c r="D16" s="44"/>
      <c r="E16" s="44"/>
      <c r="F16" s="44"/>
      <c r="G16" s="44"/>
      <c r="H16" s="44"/>
      <c r="I16" s="44"/>
      <c r="J16" s="44"/>
      <c r="K16" s="44"/>
      <c r="L16" s="44"/>
      <c r="M16" s="44"/>
      <c r="N16" s="44"/>
      <c r="O16" s="44"/>
      <c r="P16" s="44"/>
      <c r="Q16" s="44"/>
      <c r="R16" s="44"/>
      <c r="S16" s="44"/>
    </row>
    <row r="17" spans="1:19" ht="18.75" customHeight="1">
      <c r="A17" s="78">
        <v>1</v>
      </c>
      <c r="B17" s="81" t="s">
        <v>165</v>
      </c>
      <c r="C17" s="24">
        <v>2138310.5299999998</v>
      </c>
      <c r="D17" s="24">
        <v>1962371.92</v>
      </c>
      <c r="E17" s="24">
        <v>2054842.79</v>
      </c>
      <c r="F17" s="24">
        <v>2027048.89</v>
      </c>
      <c r="G17" s="24">
        <v>1944226.53</v>
      </c>
      <c r="H17" s="24">
        <v>1777179.8</v>
      </c>
      <c r="I17" s="24">
        <v>2057163.02</v>
      </c>
      <c r="J17" s="24">
        <v>1991202.9</v>
      </c>
      <c r="K17" s="24">
        <v>1845980.99</v>
      </c>
      <c r="L17" s="24">
        <v>1773270.69</v>
      </c>
      <c r="M17" s="24">
        <v>1966361.27</v>
      </c>
      <c r="N17" s="24">
        <v>1849681.85</v>
      </c>
      <c r="O17" s="24">
        <v>1783476.01</v>
      </c>
      <c r="P17" s="24">
        <v>2008464.52</v>
      </c>
      <c r="Q17" s="24">
        <v>2191995.09</v>
      </c>
      <c r="R17" s="24">
        <v>2457817.4</v>
      </c>
      <c r="S17" s="24">
        <v>2373611.33</v>
      </c>
    </row>
    <row r="18" spans="1:19" ht="18.75" customHeight="1">
      <c r="A18" s="82">
        <v>2</v>
      </c>
      <c r="B18" s="81" t="s">
        <v>38</v>
      </c>
      <c r="C18" s="24">
        <v>2718878.85</v>
      </c>
      <c r="D18" s="24">
        <v>2829069.99</v>
      </c>
      <c r="E18" s="24">
        <v>2580892.65</v>
      </c>
      <c r="F18" s="24">
        <v>2507537.79</v>
      </c>
      <c r="G18" s="24">
        <v>3195272.65</v>
      </c>
      <c r="H18" s="24">
        <v>3117653.06</v>
      </c>
      <c r="I18" s="24">
        <v>3406825.65</v>
      </c>
      <c r="J18" s="24">
        <v>4202821.2300000004</v>
      </c>
      <c r="K18" s="24">
        <v>4566768.4000000004</v>
      </c>
      <c r="L18" s="24">
        <v>3958018.24</v>
      </c>
      <c r="M18" s="24">
        <v>4355485.4000000004</v>
      </c>
      <c r="N18" s="24">
        <v>6325903.6299999999</v>
      </c>
      <c r="O18" s="24">
        <v>6725155.4500000002</v>
      </c>
      <c r="P18" s="24">
        <v>7053787.9100000001</v>
      </c>
      <c r="Q18" s="24">
        <v>6966852.25</v>
      </c>
      <c r="R18" s="24">
        <v>6709003.2199999997</v>
      </c>
      <c r="S18" s="24">
        <v>6531671.2000000002</v>
      </c>
    </row>
    <row r="19" spans="1:19" ht="18.75" customHeight="1">
      <c r="A19" s="80" t="s">
        <v>97</v>
      </c>
      <c r="B19" s="81" t="s">
        <v>39</v>
      </c>
      <c r="C19" s="24">
        <v>0</v>
      </c>
      <c r="D19" s="24">
        <v>0</v>
      </c>
      <c r="E19" s="24">
        <v>0</v>
      </c>
      <c r="F19" s="24">
        <v>0</v>
      </c>
      <c r="G19" s="24">
        <v>0</v>
      </c>
      <c r="H19" s="24">
        <v>0</v>
      </c>
      <c r="I19" s="24">
        <v>0</v>
      </c>
      <c r="J19" s="24">
        <v>0</v>
      </c>
      <c r="K19" s="24">
        <v>0</v>
      </c>
      <c r="L19" s="24">
        <v>0</v>
      </c>
      <c r="M19" s="24">
        <v>0</v>
      </c>
      <c r="N19" s="24">
        <v>0</v>
      </c>
      <c r="O19" s="24">
        <v>0</v>
      </c>
      <c r="P19" s="24">
        <v>0</v>
      </c>
      <c r="Q19" s="24">
        <v>0</v>
      </c>
      <c r="R19" s="24">
        <v>0</v>
      </c>
      <c r="S19" s="24">
        <v>0</v>
      </c>
    </row>
    <row r="20" spans="1:19" ht="30">
      <c r="A20" s="80" t="s">
        <v>98</v>
      </c>
      <c r="B20" s="81" t="s">
        <v>79</v>
      </c>
      <c r="C20" s="24">
        <v>2436710.2000000002</v>
      </c>
      <c r="D20" s="24">
        <v>2336507.0299999998</v>
      </c>
      <c r="E20" s="24">
        <v>2171043.79</v>
      </c>
      <c r="F20" s="24">
        <v>2163941.5</v>
      </c>
      <c r="G20" s="24">
        <v>2764127.67</v>
      </c>
      <c r="H20" s="24">
        <v>2451485.9500000002</v>
      </c>
      <c r="I20" s="24">
        <v>2836198.5</v>
      </c>
      <c r="J20" s="24">
        <v>3666789.57</v>
      </c>
      <c r="K20" s="24">
        <v>3834299.1</v>
      </c>
      <c r="L20" s="24">
        <v>3545349.73</v>
      </c>
      <c r="M20" s="24">
        <v>3762505.11</v>
      </c>
      <c r="N20" s="24">
        <v>5504875.0700000003</v>
      </c>
      <c r="O20" s="24">
        <v>5171159.96</v>
      </c>
      <c r="P20" s="24">
        <v>5458932.4699999997</v>
      </c>
      <c r="Q20" s="24">
        <v>5656946.9400000004</v>
      </c>
      <c r="R20" s="24">
        <v>5077225.54</v>
      </c>
      <c r="S20" s="24">
        <v>5034156.03</v>
      </c>
    </row>
    <row r="21" spans="1:19" ht="18.75" customHeight="1">
      <c r="A21" s="78">
        <v>3</v>
      </c>
      <c r="B21" s="81" t="s">
        <v>40</v>
      </c>
      <c r="C21" s="24">
        <v>3644604.88</v>
      </c>
      <c r="D21" s="24">
        <v>3227066.73</v>
      </c>
      <c r="E21" s="24">
        <v>3507868.08</v>
      </c>
      <c r="F21" s="24">
        <v>1924795.16</v>
      </c>
      <c r="G21" s="24">
        <v>2488534.46</v>
      </c>
      <c r="H21" s="24">
        <v>2511450.63</v>
      </c>
      <c r="I21" s="24">
        <v>2386717.9900000002</v>
      </c>
      <c r="J21" s="24">
        <v>2723343.06</v>
      </c>
      <c r="K21" s="24">
        <v>2632917.59</v>
      </c>
      <c r="L21" s="24">
        <v>2673022.4300000002</v>
      </c>
      <c r="M21" s="24">
        <v>2574937.2999999998</v>
      </c>
      <c r="N21" s="24">
        <v>2526114.9</v>
      </c>
      <c r="O21" s="24">
        <v>1556196.3</v>
      </c>
      <c r="P21" s="24">
        <v>1540800.19</v>
      </c>
      <c r="Q21" s="24">
        <v>1559923.1</v>
      </c>
      <c r="R21" s="24">
        <v>1651081.69</v>
      </c>
      <c r="S21" s="24">
        <v>2090780.54</v>
      </c>
    </row>
    <row r="22" spans="1:19" ht="18.75" customHeight="1">
      <c r="A22" s="80" t="s">
        <v>99</v>
      </c>
      <c r="B22" s="81" t="s">
        <v>57</v>
      </c>
      <c r="C22" s="24">
        <v>1057632</v>
      </c>
      <c r="D22" s="24">
        <v>1093051</v>
      </c>
      <c r="E22" s="24">
        <v>1049646</v>
      </c>
      <c r="F22" s="24">
        <v>1064726</v>
      </c>
      <c r="G22" s="24">
        <v>1195770</v>
      </c>
      <c r="H22" s="24">
        <v>1148317</v>
      </c>
      <c r="I22" s="24">
        <v>1135462</v>
      </c>
      <c r="J22" s="24">
        <v>1129378</v>
      </c>
      <c r="K22" s="24">
        <v>1097273</v>
      </c>
      <c r="L22" s="24">
        <v>1088386</v>
      </c>
      <c r="M22" s="24">
        <v>1076331</v>
      </c>
      <c r="N22" s="24">
        <v>1077464</v>
      </c>
      <c r="O22" s="24">
        <v>0</v>
      </c>
      <c r="P22" s="24">
        <v>0</v>
      </c>
      <c r="Q22" s="24">
        <v>0</v>
      </c>
      <c r="R22" s="24">
        <v>0</v>
      </c>
      <c r="S22" s="24">
        <v>0</v>
      </c>
    </row>
    <row r="23" spans="1:19" ht="18.75" customHeight="1">
      <c r="A23" s="80" t="s">
        <v>103</v>
      </c>
      <c r="B23" s="81" t="s">
        <v>104</v>
      </c>
      <c r="C23" s="24">
        <v>0</v>
      </c>
      <c r="D23" s="24">
        <v>0</v>
      </c>
      <c r="E23" s="24">
        <v>0</v>
      </c>
      <c r="F23" s="24">
        <v>0</v>
      </c>
      <c r="G23" s="24">
        <v>0</v>
      </c>
      <c r="H23" s="24">
        <v>0</v>
      </c>
      <c r="I23" s="24">
        <v>0</v>
      </c>
      <c r="J23" s="24">
        <v>0</v>
      </c>
      <c r="K23" s="24">
        <v>0</v>
      </c>
      <c r="L23" s="24">
        <v>0</v>
      </c>
      <c r="M23" s="24">
        <v>0</v>
      </c>
      <c r="N23" s="24">
        <v>0</v>
      </c>
      <c r="O23" s="24">
        <v>0</v>
      </c>
      <c r="P23" s="24">
        <v>0</v>
      </c>
      <c r="Q23" s="24">
        <v>0</v>
      </c>
      <c r="R23" s="24">
        <v>0</v>
      </c>
      <c r="S23" s="24">
        <v>0</v>
      </c>
    </row>
    <row r="24" spans="1:19" ht="30">
      <c r="A24" s="78">
        <v>4</v>
      </c>
      <c r="B24" s="81" t="s">
        <v>41</v>
      </c>
      <c r="C24" s="24">
        <v>928974.99</v>
      </c>
      <c r="D24" s="24">
        <v>892203.39</v>
      </c>
      <c r="E24" s="24">
        <v>829372.12</v>
      </c>
      <c r="F24" s="24">
        <v>840502.43</v>
      </c>
      <c r="G24" s="24">
        <v>817635.29</v>
      </c>
      <c r="H24" s="24">
        <v>769685.84</v>
      </c>
      <c r="I24" s="24">
        <v>724913.34</v>
      </c>
      <c r="J24" s="24">
        <v>726029.71</v>
      </c>
      <c r="K24" s="24">
        <v>726707.85</v>
      </c>
      <c r="L24" s="24">
        <v>754173.08</v>
      </c>
      <c r="M24" s="24">
        <v>829650.39</v>
      </c>
      <c r="N24" s="24">
        <v>795501.45</v>
      </c>
      <c r="O24" s="24">
        <v>738024.19</v>
      </c>
      <c r="P24" s="24">
        <v>715390.05</v>
      </c>
      <c r="Q24" s="24">
        <v>789567.24</v>
      </c>
      <c r="R24" s="24">
        <v>884364.88</v>
      </c>
      <c r="S24" s="24">
        <v>941006.12</v>
      </c>
    </row>
    <row r="25" spans="1:19" ht="18.75" customHeight="1">
      <c r="A25" s="78">
        <v>5</v>
      </c>
      <c r="B25" s="81" t="s">
        <v>42</v>
      </c>
      <c r="C25" s="24">
        <v>0</v>
      </c>
      <c r="D25" s="24">
        <v>0</v>
      </c>
      <c r="E25" s="24">
        <v>0</v>
      </c>
      <c r="F25" s="24">
        <v>0</v>
      </c>
      <c r="G25" s="24">
        <v>0</v>
      </c>
      <c r="H25" s="24">
        <v>0</v>
      </c>
      <c r="I25" s="24">
        <v>0</v>
      </c>
      <c r="J25" s="24">
        <v>0</v>
      </c>
      <c r="K25" s="24">
        <v>0</v>
      </c>
      <c r="L25" s="24">
        <v>0</v>
      </c>
      <c r="M25" s="24">
        <v>0</v>
      </c>
      <c r="N25" s="24">
        <v>0</v>
      </c>
      <c r="O25" s="24">
        <v>0</v>
      </c>
      <c r="P25" s="24">
        <v>0</v>
      </c>
      <c r="Q25" s="24">
        <v>0</v>
      </c>
      <c r="R25" s="24">
        <v>0</v>
      </c>
      <c r="S25" s="24">
        <v>0</v>
      </c>
    </row>
    <row r="26" spans="1:19" ht="18.75" customHeight="1">
      <c r="A26" s="78">
        <v>6</v>
      </c>
      <c r="B26" s="81" t="s">
        <v>43</v>
      </c>
      <c r="C26" s="24">
        <v>0</v>
      </c>
      <c r="D26" s="24">
        <v>0</v>
      </c>
      <c r="E26" s="24">
        <v>0</v>
      </c>
      <c r="F26" s="24">
        <v>0</v>
      </c>
      <c r="G26" s="24">
        <v>0</v>
      </c>
      <c r="H26" s="24">
        <v>0</v>
      </c>
      <c r="I26" s="24">
        <v>0</v>
      </c>
      <c r="J26" s="24">
        <v>0</v>
      </c>
      <c r="K26" s="24">
        <v>0</v>
      </c>
      <c r="L26" s="24">
        <v>0</v>
      </c>
      <c r="M26" s="24">
        <v>0</v>
      </c>
      <c r="N26" s="24">
        <v>0</v>
      </c>
      <c r="O26" s="24">
        <v>0</v>
      </c>
      <c r="P26" s="24">
        <v>0</v>
      </c>
      <c r="Q26" s="24">
        <v>0</v>
      </c>
      <c r="R26" s="24">
        <v>0</v>
      </c>
      <c r="S26" s="24">
        <v>0</v>
      </c>
    </row>
    <row r="27" spans="1:19" ht="18.75" customHeight="1">
      <c r="A27" s="78">
        <v>7</v>
      </c>
      <c r="B27" s="81" t="s">
        <v>60</v>
      </c>
      <c r="C27" s="24">
        <v>1901710.26</v>
      </c>
      <c r="D27" s="24">
        <v>1843465.96</v>
      </c>
      <c r="E27" s="24">
        <v>1479920.57</v>
      </c>
      <c r="F27" s="24">
        <v>828157.67</v>
      </c>
      <c r="G27" s="24">
        <v>712955.56</v>
      </c>
      <c r="H27" s="24">
        <v>495111.58</v>
      </c>
      <c r="I27" s="24">
        <v>398092.86</v>
      </c>
      <c r="J27" s="24">
        <v>386214.85</v>
      </c>
      <c r="K27" s="24">
        <v>594566.72</v>
      </c>
      <c r="L27" s="24">
        <v>1379359.26</v>
      </c>
      <c r="M27" s="24">
        <v>61339.37</v>
      </c>
      <c r="N27" s="24">
        <v>153603.85999999999</v>
      </c>
      <c r="O27" s="24">
        <v>112321.52</v>
      </c>
      <c r="P27" s="24">
        <v>44367.82</v>
      </c>
      <c r="Q27" s="24">
        <v>72550.259999999995</v>
      </c>
      <c r="R27" s="24">
        <v>51599.040000000001</v>
      </c>
      <c r="S27" s="24">
        <v>104268.88</v>
      </c>
    </row>
    <row r="28" spans="1:19" ht="18.75" customHeight="1">
      <c r="A28" s="83" t="s">
        <v>105</v>
      </c>
      <c r="B28" s="87" t="s">
        <v>166</v>
      </c>
      <c r="C28" s="24">
        <v>0</v>
      </c>
      <c r="D28" s="24">
        <v>0</v>
      </c>
      <c r="E28" s="24">
        <v>0</v>
      </c>
      <c r="F28" s="24">
        <v>0</v>
      </c>
      <c r="G28" s="24">
        <v>0</v>
      </c>
      <c r="H28" s="24">
        <v>0</v>
      </c>
      <c r="I28" s="24">
        <v>0</v>
      </c>
      <c r="J28" s="24">
        <v>0</v>
      </c>
      <c r="K28" s="24">
        <v>0</v>
      </c>
      <c r="L28" s="24">
        <v>0</v>
      </c>
      <c r="M28" s="24">
        <v>0</v>
      </c>
      <c r="N28" s="24">
        <v>0</v>
      </c>
      <c r="O28" s="24">
        <v>0</v>
      </c>
      <c r="P28" s="24">
        <v>0</v>
      </c>
      <c r="Q28" s="24">
        <v>0</v>
      </c>
      <c r="R28" s="24">
        <v>0</v>
      </c>
      <c r="S28" s="24">
        <v>0</v>
      </c>
    </row>
    <row r="29" spans="1:19" ht="18.75" customHeight="1">
      <c r="A29" s="83" t="s">
        <v>106</v>
      </c>
      <c r="B29" s="88" t="s">
        <v>107</v>
      </c>
      <c r="C29" s="24">
        <v>0</v>
      </c>
      <c r="D29" s="24">
        <v>0</v>
      </c>
      <c r="E29" s="24">
        <v>0</v>
      </c>
      <c r="F29" s="24">
        <v>0</v>
      </c>
      <c r="G29" s="24">
        <v>0</v>
      </c>
      <c r="H29" s="24">
        <v>0</v>
      </c>
      <c r="I29" s="24">
        <v>0</v>
      </c>
      <c r="J29" s="24">
        <v>0</v>
      </c>
      <c r="K29" s="24">
        <v>0</v>
      </c>
      <c r="L29" s="24">
        <v>0</v>
      </c>
      <c r="M29" s="24">
        <v>0</v>
      </c>
      <c r="N29" s="24">
        <v>0</v>
      </c>
      <c r="O29" s="24">
        <v>0</v>
      </c>
      <c r="P29" s="24">
        <v>0</v>
      </c>
      <c r="Q29" s="24">
        <v>0</v>
      </c>
      <c r="R29" s="24">
        <v>0</v>
      </c>
      <c r="S29" s="24">
        <v>0</v>
      </c>
    </row>
    <row r="30" spans="1:19" ht="18.75" customHeight="1">
      <c r="A30" s="71" t="s">
        <v>21</v>
      </c>
      <c r="B30" s="85" t="s">
        <v>73</v>
      </c>
      <c r="C30" s="44"/>
      <c r="D30" s="44"/>
      <c r="E30" s="44"/>
      <c r="F30" s="44"/>
      <c r="G30" s="44"/>
      <c r="H30" s="44"/>
      <c r="I30" s="44"/>
      <c r="J30" s="44"/>
      <c r="K30" s="44"/>
      <c r="L30" s="44"/>
      <c r="M30" s="44"/>
      <c r="N30" s="44"/>
      <c r="O30" s="44"/>
      <c r="P30" s="44"/>
      <c r="Q30" s="44"/>
      <c r="R30" s="44"/>
      <c r="S30" s="44"/>
    </row>
    <row r="31" spans="1:19" ht="18.75" customHeight="1">
      <c r="A31" s="45">
        <v>1</v>
      </c>
      <c r="B31" s="89" t="s">
        <v>167</v>
      </c>
      <c r="C31" s="24">
        <v>6137619.0099999998</v>
      </c>
      <c r="D31" s="24">
        <v>7191061.7400000002</v>
      </c>
      <c r="E31" s="24">
        <v>4644668.09</v>
      </c>
      <c r="F31" s="24">
        <v>6424485.8300000001</v>
      </c>
      <c r="G31" s="24">
        <v>7022885.46</v>
      </c>
      <c r="H31" s="24">
        <v>6654571.7699999996</v>
      </c>
      <c r="I31" s="24">
        <v>7861659.1900000004</v>
      </c>
      <c r="J31" s="24">
        <v>8340442.5899999999</v>
      </c>
      <c r="K31" s="24">
        <v>7884660.3799999999</v>
      </c>
      <c r="L31" s="24">
        <v>10127201.960000001</v>
      </c>
      <c r="M31" s="24">
        <v>10319024.74</v>
      </c>
      <c r="N31" s="24">
        <v>10173709.220000001</v>
      </c>
      <c r="O31" s="24">
        <v>10612376.039999999</v>
      </c>
      <c r="P31" s="24">
        <v>11014997.85</v>
      </c>
      <c r="Q31" s="24">
        <v>10918858.57</v>
      </c>
      <c r="R31" s="24">
        <v>11125558.66</v>
      </c>
      <c r="S31" s="24">
        <v>11312682.82</v>
      </c>
    </row>
    <row r="32" spans="1:19" ht="18.75" customHeight="1">
      <c r="A32" s="57" t="s">
        <v>75</v>
      </c>
      <c r="B32" s="89" t="s">
        <v>168</v>
      </c>
      <c r="C32" s="24">
        <v>2713375</v>
      </c>
      <c r="D32" s="24">
        <v>2701125</v>
      </c>
      <c r="E32" s="24">
        <v>2342200</v>
      </c>
      <c r="F32" s="24">
        <v>2383237.5</v>
      </c>
      <c r="G32" s="24">
        <v>2713375</v>
      </c>
      <c r="H32" s="24">
        <v>2731750</v>
      </c>
      <c r="I32" s="24">
        <v>2731750</v>
      </c>
      <c r="J32" s="24">
        <v>2750125</v>
      </c>
      <c r="K32" s="24">
        <v>2750125</v>
      </c>
      <c r="L32" s="24">
        <v>2805250</v>
      </c>
      <c r="M32" s="24">
        <v>2823625</v>
      </c>
      <c r="N32" s="24">
        <v>2829750</v>
      </c>
      <c r="O32" s="24">
        <v>2817500</v>
      </c>
      <c r="P32" s="24">
        <v>2811375</v>
      </c>
      <c r="Q32" s="24">
        <v>2829750</v>
      </c>
      <c r="R32" s="24">
        <v>2837712.5</v>
      </c>
      <c r="S32" s="24">
        <v>2839550</v>
      </c>
    </row>
    <row r="33" spans="1:19" ht="18.75" customHeight="1">
      <c r="A33" s="57" t="s">
        <v>89</v>
      </c>
      <c r="B33" s="89" t="s">
        <v>169</v>
      </c>
      <c r="C33" s="24">
        <v>0</v>
      </c>
      <c r="D33" s="24">
        <v>0</v>
      </c>
      <c r="E33" s="24">
        <v>0</v>
      </c>
      <c r="F33" s="24">
        <v>0</v>
      </c>
      <c r="G33" s="24">
        <v>0</v>
      </c>
      <c r="H33" s="24">
        <v>0</v>
      </c>
      <c r="I33" s="24">
        <v>0</v>
      </c>
      <c r="J33" s="24">
        <v>0</v>
      </c>
      <c r="K33" s="24">
        <v>0</v>
      </c>
      <c r="L33" s="24">
        <v>0</v>
      </c>
      <c r="M33" s="24">
        <v>0</v>
      </c>
      <c r="N33" s="24">
        <v>0</v>
      </c>
      <c r="O33" s="24">
        <v>0</v>
      </c>
      <c r="P33" s="24">
        <v>0</v>
      </c>
      <c r="Q33" s="24">
        <v>0</v>
      </c>
      <c r="R33" s="24">
        <v>0</v>
      </c>
      <c r="S33" s="24">
        <v>0</v>
      </c>
    </row>
    <row r="34" spans="1:19" ht="18.75" customHeight="1">
      <c r="A34" s="57" t="s">
        <v>100</v>
      </c>
      <c r="B34" s="89" t="s">
        <v>170</v>
      </c>
      <c r="C34" s="24">
        <v>1540655</v>
      </c>
      <c r="D34" s="24">
        <v>1965463</v>
      </c>
      <c r="E34" s="24">
        <v>1610340</v>
      </c>
      <c r="F34" s="24">
        <v>1638482</v>
      </c>
      <c r="G34" s="24">
        <v>3237300</v>
      </c>
      <c r="H34" s="24">
        <v>3352800</v>
      </c>
      <c r="I34" s="24">
        <v>3747000</v>
      </c>
      <c r="J34" s="24">
        <v>4324200</v>
      </c>
      <c r="K34" s="24">
        <v>4631500</v>
      </c>
      <c r="L34" s="24">
        <v>5604000</v>
      </c>
      <c r="M34" s="24">
        <v>6672800</v>
      </c>
      <c r="N34" s="24">
        <v>7033600</v>
      </c>
      <c r="O34" s="24">
        <v>7096200</v>
      </c>
      <c r="P34" s="24">
        <v>7158000</v>
      </c>
      <c r="Q34" s="24">
        <v>7336800</v>
      </c>
      <c r="R34" s="24">
        <v>7672350</v>
      </c>
      <c r="S34" s="24">
        <v>7991040</v>
      </c>
    </row>
    <row r="35" spans="1:19" ht="18.75" customHeight="1">
      <c r="A35" s="57" t="s">
        <v>101</v>
      </c>
      <c r="B35" s="89" t="s">
        <v>171</v>
      </c>
      <c r="C35" s="24">
        <v>310.27</v>
      </c>
      <c r="D35" s="24">
        <v>3811.48</v>
      </c>
      <c r="E35" s="24">
        <v>-850980.01</v>
      </c>
      <c r="F35" s="24">
        <v>1284.44</v>
      </c>
      <c r="G35" s="24">
        <v>0</v>
      </c>
      <c r="H35" s="24">
        <v>0</v>
      </c>
      <c r="I35" s="24">
        <v>0</v>
      </c>
      <c r="J35" s="24">
        <v>0</v>
      </c>
      <c r="K35" s="24">
        <v>0</v>
      </c>
      <c r="L35" s="24">
        <v>0</v>
      </c>
      <c r="M35" s="24">
        <v>0</v>
      </c>
      <c r="N35" s="24">
        <v>0</v>
      </c>
      <c r="O35" s="24">
        <v>0</v>
      </c>
      <c r="P35" s="24">
        <v>0</v>
      </c>
      <c r="Q35" s="24">
        <v>0</v>
      </c>
      <c r="R35" s="24">
        <v>0</v>
      </c>
      <c r="S35" s="24">
        <v>0</v>
      </c>
    </row>
    <row r="36" spans="1:19" ht="18.75" customHeight="1">
      <c r="A36" s="57" t="s">
        <v>102</v>
      </c>
      <c r="B36" s="89" t="s">
        <v>172</v>
      </c>
      <c r="C36" s="24">
        <v>2063278.74</v>
      </c>
      <c r="D36" s="24">
        <v>2520662.2599999998</v>
      </c>
      <c r="E36" s="24">
        <v>1543108.1</v>
      </c>
      <c r="F36" s="24">
        <v>2401481.89</v>
      </c>
      <c r="G36" s="24">
        <v>1072210.46</v>
      </c>
      <c r="H36" s="24">
        <v>570021.77</v>
      </c>
      <c r="I36" s="24">
        <v>1382909.19</v>
      </c>
      <c r="J36" s="24">
        <v>1266117.5900000001</v>
      </c>
      <c r="K36" s="24">
        <v>503035.38</v>
      </c>
      <c r="L36" s="24">
        <v>1717951.96</v>
      </c>
      <c r="M36" s="24">
        <v>822599.74</v>
      </c>
      <c r="N36" s="24">
        <v>310359.21999999997</v>
      </c>
      <c r="O36" s="24">
        <v>698676.04</v>
      </c>
      <c r="P36" s="24">
        <v>1045622.85</v>
      </c>
      <c r="Q36" s="24">
        <v>752308.57</v>
      </c>
      <c r="R36" s="24">
        <v>615496.16</v>
      </c>
      <c r="S36" s="24">
        <v>482092.82</v>
      </c>
    </row>
    <row r="37" spans="1:19" ht="18.75" customHeight="1">
      <c r="A37" s="45">
        <v>2</v>
      </c>
      <c r="B37" s="89" t="s">
        <v>173</v>
      </c>
      <c r="C37" s="24">
        <v>3826465</v>
      </c>
      <c r="D37" s="24">
        <v>3526981</v>
      </c>
      <c r="E37" s="24">
        <v>3940862.2</v>
      </c>
      <c r="F37" s="24">
        <v>3900659.6140000001</v>
      </c>
      <c r="G37" s="24">
        <v>2825602.42</v>
      </c>
      <c r="H37" s="24">
        <v>2541000.29</v>
      </c>
      <c r="I37" s="24">
        <v>2145669</v>
      </c>
      <c r="J37" s="24">
        <v>2970749</v>
      </c>
      <c r="K37" s="24">
        <v>2368876</v>
      </c>
      <c r="L37" s="24">
        <v>1396628.06</v>
      </c>
      <c r="M37" s="24">
        <v>1374145.76</v>
      </c>
      <c r="N37" s="24">
        <v>1197107</v>
      </c>
      <c r="O37" s="24">
        <v>1103425</v>
      </c>
      <c r="P37" s="24">
        <v>1370466</v>
      </c>
      <c r="Q37" s="24">
        <v>1117427</v>
      </c>
      <c r="R37" s="24">
        <v>1281534</v>
      </c>
      <c r="S37" s="24">
        <v>1417025</v>
      </c>
    </row>
    <row r="38" spans="1:19" ht="18.75" customHeight="1">
      <c r="A38" s="45">
        <v>3</v>
      </c>
      <c r="B38" s="89" t="s">
        <v>174</v>
      </c>
      <c r="C38" s="24">
        <v>537491.68000000005</v>
      </c>
      <c r="D38" s="24">
        <v>852194.29</v>
      </c>
      <c r="E38" s="24">
        <v>210994.49</v>
      </c>
      <c r="F38" s="24">
        <v>1070264.3</v>
      </c>
      <c r="G38" s="24">
        <v>1710998.85</v>
      </c>
      <c r="H38" s="24">
        <v>2003530.91</v>
      </c>
      <c r="I38" s="24">
        <v>1241608.31</v>
      </c>
      <c r="J38" s="24">
        <v>1464716.07</v>
      </c>
      <c r="K38" s="24">
        <v>1017245.9</v>
      </c>
      <c r="L38" s="24">
        <v>1093463.01</v>
      </c>
      <c r="M38" s="24">
        <v>470727.91</v>
      </c>
      <c r="N38" s="24">
        <v>1707995.76</v>
      </c>
      <c r="O38" s="24">
        <v>2341636.08</v>
      </c>
      <c r="P38" s="24">
        <v>1838396.29</v>
      </c>
      <c r="Q38" s="24">
        <v>1366647.63</v>
      </c>
      <c r="R38" s="24">
        <v>1094994.18</v>
      </c>
      <c r="S38" s="24">
        <v>2802282.98</v>
      </c>
    </row>
    <row r="39" spans="1:19" ht="18.75" customHeight="1">
      <c r="A39" s="45">
        <v>4</v>
      </c>
      <c r="B39" s="89" t="s">
        <v>175</v>
      </c>
      <c r="C39" s="24">
        <v>0</v>
      </c>
      <c r="D39" s="24">
        <v>0</v>
      </c>
      <c r="E39" s="24">
        <v>0</v>
      </c>
      <c r="F39" s="24">
        <v>0</v>
      </c>
      <c r="G39" s="24">
        <v>0</v>
      </c>
      <c r="H39" s="24">
        <v>0</v>
      </c>
      <c r="I39" s="24">
        <v>0</v>
      </c>
      <c r="J39" s="24">
        <v>0</v>
      </c>
      <c r="K39" s="24">
        <v>0</v>
      </c>
      <c r="L39" s="24">
        <v>0</v>
      </c>
      <c r="M39" s="24">
        <v>0</v>
      </c>
      <c r="N39" s="24">
        <v>0</v>
      </c>
      <c r="O39" s="24">
        <v>0</v>
      </c>
      <c r="P39" s="24">
        <v>0</v>
      </c>
      <c r="Q39" s="24">
        <v>0</v>
      </c>
      <c r="R39" s="24">
        <v>0</v>
      </c>
      <c r="S39" s="24">
        <v>2000000</v>
      </c>
    </row>
    <row r="40" spans="1:19" ht="18.75" customHeight="1">
      <c r="A40" s="45">
        <v>5</v>
      </c>
      <c r="B40" s="89" t="s">
        <v>176</v>
      </c>
      <c r="C40" s="46">
        <v>0</v>
      </c>
      <c r="D40" s="46">
        <v>0</v>
      </c>
      <c r="E40" s="46">
        <v>0</v>
      </c>
      <c r="F40" s="46">
        <v>0</v>
      </c>
      <c r="G40" s="46">
        <v>0</v>
      </c>
      <c r="H40" s="46">
        <v>0</v>
      </c>
      <c r="I40" s="46">
        <v>0</v>
      </c>
      <c r="J40" s="46">
        <v>0</v>
      </c>
      <c r="K40" s="46">
        <v>0</v>
      </c>
      <c r="L40" s="46">
        <v>0</v>
      </c>
      <c r="M40" s="46">
        <v>0</v>
      </c>
      <c r="N40" s="46">
        <v>0</v>
      </c>
      <c r="O40" s="46">
        <v>0</v>
      </c>
      <c r="P40" s="46">
        <v>0</v>
      </c>
      <c r="Q40" s="46">
        <v>0</v>
      </c>
      <c r="R40" s="46">
        <v>0</v>
      </c>
      <c r="S40" s="46">
        <v>0</v>
      </c>
    </row>
    <row r="41" spans="1:19" ht="18.75" customHeight="1">
      <c r="A41" s="47" t="s">
        <v>72</v>
      </c>
      <c r="B41" s="90" t="s">
        <v>74</v>
      </c>
      <c r="C41" s="44"/>
      <c r="D41" s="44"/>
      <c r="E41" s="44"/>
      <c r="F41" s="44"/>
      <c r="G41" s="44"/>
      <c r="H41" s="44"/>
      <c r="I41" s="44"/>
      <c r="J41" s="44"/>
      <c r="K41" s="44"/>
      <c r="L41" s="44"/>
      <c r="M41" s="44"/>
      <c r="N41" s="44"/>
      <c r="O41" s="44"/>
      <c r="P41" s="44"/>
      <c r="Q41" s="44"/>
      <c r="R41" s="44"/>
      <c r="S41" s="44"/>
    </row>
    <row r="42" spans="1:19" ht="30.75">
      <c r="A42" s="45">
        <v>1</v>
      </c>
      <c r="B42" s="89" t="s">
        <v>177</v>
      </c>
      <c r="C42" s="46"/>
      <c r="D42" s="46"/>
      <c r="E42" s="46"/>
      <c r="F42" s="46"/>
      <c r="G42" s="46"/>
      <c r="H42" s="46"/>
      <c r="I42" s="46"/>
      <c r="J42" s="46"/>
      <c r="K42" s="46"/>
      <c r="L42" s="46"/>
      <c r="M42" s="46"/>
      <c r="N42" s="46"/>
      <c r="O42" s="46"/>
      <c r="P42" s="46"/>
      <c r="Q42" s="46"/>
      <c r="R42" s="46"/>
      <c r="S42" s="46">
        <v>0</v>
      </c>
    </row>
    <row r="43" spans="1:19" ht="18.75" customHeight="1">
      <c r="A43" s="71" t="s">
        <v>144</v>
      </c>
      <c r="B43" s="85" t="s">
        <v>157</v>
      </c>
      <c r="C43" s="44"/>
      <c r="D43" s="44"/>
      <c r="E43" s="44"/>
      <c r="F43" s="44"/>
      <c r="G43" s="44"/>
      <c r="H43" s="44"/>
      <c r="I43" s="44"/>
      <c r="J43" s="44"/>
      <c r="K43" s="44"/>
      <c r="L43" s="44"/>
      <c r="M43" s="44"/>
      <c r="N43" s="44"/>
      <c r="O43" s="44"/>
      <c r="P43" s="44"/>
      <c r="Q43" s="44"/>
      <c r="R43" s="44"/>
      <c r="S43" s="44"/>
    </row>
    <row r="44" spans="1:19" ht="39.950000000000003" customHeight="1">
      <c r="A44" s="92" t="s">
        <v>198</v>
      </c>
      <c r="B44" s="93" t="s">
        <v>200</v>
      </c>
      <c r="C44" s="46">
        <v>0</v>
      </c>
      <c r="D44" s="46">
        <v>0</v>
      </c>
      <c r="E44" s="46">
        <v>0</v>
      </c>
      <c r="F44" s="46">
        <v>0</v>
      </c>
      <c r="G44" s="46">
        <v>0</v>
      </c>
      <c r="H44" s="46">
        <v>0</v>
      </c>
      <c r="I44" s="46">
        <v>0</v>
      </c>
      <c r="J44" s="46">
        <v>0</v>
      </c>
      <c r="K44" s="46">
        <v>0</v>
      </c>
      <c r="L44" s="46">
        <v>0</v>
      </c>
      <c r="M44" s="46">
        <v>0</v>
      </c>
      <c r="N44" s="46">
        <v>0</v>
      </c>
      <c r="O44" s="46">
        <v>0</v>
      </c>
      <c r="P44" s="46">
        <v>0</v>
      </c>
      <c r="Q44" s="46">
        <v>0</v>
      </c>
      <c r="R44" s="46">
        <v>0</v>
      </c>
      <c r="S44" s="46">
        <v>0</v>
      </c>
    </row>
    <row r="45" spans="1:19" ht="39.950000000000003" customHeight="1">
      <c r="A45" s="92" t="s">
        <v>199</v>
      </c>
      <c r="B45" s="93" t="s">
        <v>204</v>
      </c>
      <c r="C45" s="46">
        <v>0</v>
      </c>
      <c r="D45" s="46">
        <v>0</v>
      </c>
      <c r="E45" s="46">
        <v>0</v>
      </c>
      <c r="F45" s="46">
        <v>0</v>
      </c>
      <c r="G45" s="46">
        <v>410285.07</v>
      </c>
      <c r="H45" s="46">
        <v>6489420.6900000004</v>
      </c>
      <c r="I45" s="46">
        <v>7188605.0999999996</v>
      </c>
      <c r="J45" s="46">
        <v>6825759.1299999999</v>
      </c>
      <c r="K45" s="46">
        <v>6910788</v>
      </c>
      <c r="L45" s="46">
        <v>7497488.6500000004</v>
      </c>
      <c r="M45" s="46">
        <v>7153032.4299999997</v>
      </c>
      <c r="N45" s="46">
        <v>7447240.71</v>
      </c>
      <c r="O45" s="46">
        <v>8057329.4199999999</v>
      </c>
      <c r="P45" s="46">
        <v>7802879.46</v>
      </c>
      <c r="Q45" s="46">
        <v>7851162.0899999999</v>
      </c>
      <c r="R45" s="46">
        <v>7321664.5300000003</v>
      </c>
      <c r="S45" s="46">
        <v>7601183.8099999996</v>
      </c>
    </row>
    <row r="46" spans="1:19" ht="39.950000000000003" customHeight="1">
      <c r="A46" s="94" t="s">
        <v>89</v>
      </c>
      <c r="B46" s="93" t="s">
        <v>188</v>
      </c>
      <c r="C46" s="46">
        <v>0</v>
      </c>
      <c r="D46" s="46">
        <v>0</v>
      </c>
      <c r="E46" s="46">
        <v>0</v>
      </c>
      <c r="F46" s="46">
        <v>0</v>
      </c>
      <c r="G46" s="46">
        <v>0</v>
      </c>
      <c r="H46" s="46">
        <v>5229789.63</v>
      </c>
      <c r="I46" s="46">
        <v>7321960.4299999997</v>
      </c>
      <c r="J46" s="46">
        <v>6743528.6299999999</v>
      </c>
      <c r="K46" s="46">
        <v>6877129.9800000004</v>
      </c>
      <c r="L46" s="46">
        <v>7615650.2199999997</v>
      </c>
      <c r="M46" s="46">
        <v>7138537.1299999999</v>
      </c>
      <c r="N46" s="46">
        <v>7409912.7800000003</v>
      </c>
      <c r="O46" s="46">
        <v>8085887.4400000004</v>
      </c>
      <c r="P46" s="46">
        <v>7809486.0599999996</v>
      </c>
      <c r="Q46" s="46">
        <v>7846793.5300000003</v>
      </c>
      <c r="R46" s="46">
        <v>7083374.4800000004</v>
      </c>
      <c r="S46" s="46">
        <v>7838234.2599999998</v>
      </c>
    </row>
    <row r="47" spans="1:19" ht="45">
      <c r="A47" s="92" t="s">
        <v>202</v>
      </c>
      <c r="B47" s="93" t="s">
        <v>203</v>
      </c>
      <c r="C47" s="46">
        <v>0</v>
      </c>
      <c r="D47" s="46">
        <v>0</v>
      </c>
      <c r="E47" s="46">
        <v>0</v>
      </c>
      <c r="F47" s="46">
        <v>0</v>
      </c>
      <c r="G47" s="46">
        <v>0</v>
      </c>
      <c r="H47" s="46">
        <v>0</v>
      </c>
      <c r="I47" s="46">
        <v>0</v>
      </c>
      <c r="J47" s="46">
        <v>0</v>
      </c>
      <c r="K47" s="46">
        <v>0</v>
      </c>
      <c r="L47" s="46">
        <v>0</v>
      </c>
      <c r="M47" s="46">
        <v>0</v>
      </c>
      <c r="N47" s="46">
        <v>0</v>
      </c>
      <c r="O47" s="46">
        <v>0</v>
      </c>
      <c r="P47" s="46">
        <v>0</v>
      </c>
      <c r="Q47" s="46">
        <v>0</v>
      </c>
      <c r="R47" s="46">
        <v>0</v>
      </c>
      <c r="S47" s="46">
        <v>0</v>
      </c>
    </row>
    <row r="48" spans="1:19" ht="45">
      <c r="A48" s="92" t="s">
        <v>201</v>
      </c>
      <c r="B48" s="93" t="s">
        <v>215</v>
      </c>
      <c r="C48" s="46">
        <v>0</v>
      </c>
      <c r="D48" s="46">
        <v>0</v>
      </c>
      <c r="E48" s="46">
        <v>0</v>
      </c>
      <c r="F48" s="46">
        <v>0</v>
      </c>
      <c r="G48" s="46">
        <v>0</v>
      </c>
      <c r="H48" s="46">
        <v>0</v>
      </c>
      <c r="I48" s="46">
        <v>0</v>
      </c>
      <c r="J48" s="46">
        <v>0</v>
      </c>
      <c r="K48" s="46">
        <v>0</v>
      </c>
      <c r="L48" s="46">
        <v>0</v>
      </c>
      <c r="M48" s="46">
        <v>6408.78</v>
      </c>
      <c r="N48" s="46">
        <v>14156.72</v>
      </c>
      <c r="O48" s="46">
        <v>78027.33</v>
      </c>
      <c r="P48" s="46">
        <v>83642.179999999993</v>
      </c>
      <c r="Q48" s="46">
        <v>116802.32</v>
      </c>
      <c r="R48" s="46">
        <v>88875.77</v>
      </c>
      <c r="S48" s="46">
        <v>25012.76</v>
      </c>
    </row>
    <row r="49" spans="1:19" ht="39.950000000000003" customHeight="1">
      <c r="A49" s="94" t="s">
        <v>101</v>
      </c>
      <c r="B49" s="93" t="s">
        <v>197</v>
      </c>
      <c r="C49" s="46">
        <v>0</v>
      </c>
      <c r="D49" s="46">
        <v>0</v>
      </c>
      <c r="E49" s="46">
        <v>0</v>
      </c>
      <c r="F49" s="46">
        <v>0</v>
      </c>
      <c r="G49" s="46">
        <v>0</v>
      </c>
      <c r="H49" s="46">
        <v>0</v>
      </c>
      <c r="I49" s="46">
        <v>0</v>
      </c>
      <c r="J49" s="46">
        <v>0</v>
      </c>
      <c r="K49" s="46">
        <v>0</v>
      </c>
      <c r="L49" s="46">
        <v>0</v>
      </c>
      <c r="M49" s="46">
        <v>6408.78</v>
      </c>
      <c r="N49" s="46">
        <v>14156.72</v>
      </c>
      <c r="O49" s="46">
        <v>78027.33</v>
      </c>
      <c r="P49" s="46">
        <v>83642.179999999993</v>
      </c>
      <c r="Q49" s="46">
        <v>116802.32</v>
      </c>
      <c r="R49" s="46">
        <v>88875.77</v>
      </c>
      <c r="S49" s="46">
        <v>25012.76</v>
      </c>
    </row>
    <row r="50" spans="1:19" ht="39.950000000000003" customHeight="1">
      <c r="A50" s="98" t="s">
        <v>97</v>
      </c>
      <c r="B50" s="97" t="s">
        <v>179</v>
      </c>
      <c r="C50" s="46">
        <v>0</v>
      </c>
      <c r="D50" s="46">
        <v>0</v>
      </c>
      <c r="E50" s="46">
        <v>0</v>
      </c>
      <c r="F50" s="46">
        <v>0</v>
      </c>
      <c r="G50" s="46">
        <v>0</v>
      </c>
      <c r="H50" s="46">
        <v>0</v>
      </c>
      <c r="I50" s="46">
        <v>195092.88</v>
      </c>
      <c r="J50" s="46">
        <v>364585.07</v>
      </c>
      <c r="K50" s="46">
        <v>332834.49</v>
      </c>
      <c r="L50" s="46">
        <v>292672.82</v>
      </c>
      <c r="M50" s="46">
        <v>497697.41</v>
      </c>
      <c r="N50" s="46">
        <v>552109.24</v>
      </c>
      <c r="O50" s="46">
        <v>592869.96</v>
      </c>
      <c r="P50" s="46">
        <v>451226</v>
      </c>
      <c r="Q50" s="46">
        <v>498881.21</v>
      </c>
      <c r="R50" s="46">
        <v>640844.46</v>
      </c>
      <c r="S50" s="46">
        <v>613468.80000000005</v>
      </c>
    </row>
    <row r="51" spans="1:19" ht="39.950000000000003" customHeight="1">
      <c r="A51" s="98" t="s">
        <v>98</v>
      </c>
      <c r="B51" s="97" t="s">
        <v>178</v>
      </c>
      <c r="C51" s="46">
        <v>0</v>
      </c>
      <c r="D51" s="46">
        <v>0</v>
      </c>
      <c r="E51" s="46">
        <v>0</v>
      </c>
      <c r="F51" s="46">
        <v>0</v>
      </c>
      <c r="G51" s="46">
        <v>0</v>
      </c>
      <c r="H51" s="46">
        <v>0</v>
      </c>
      <c r="I51" s="46">
        <v>210304.08</v>
      </c>
      <c r="J51" s="46">
        <v>485059.28</v>
      </c>
      <c r="K51" s="46">
        <v>270090.65999999997</v>
      </c>
      <c r="L51" s="46">
        <v>360072.28</v>
      </c>
      <c r="M51" s="46">
        <v>538194.30000000005</v>
      </c>
      <c r="N51" s="46">
        <v>535775.72</v>
      </c>
      <c r="O51" s="46">
        <v>547110.94999999995</v>
      </c>
      <c r="P51" s="46">
        <v>359594.62</v>
      </c>
      <c r="Q51" s="46">
        <v>523915.2</v>
      </c>
      <c r="R51" s="46">
        <v>630008.02</v>
      </c>
      <c r="S51" s="46">
        <v>616746.85</v>
      </c>
    </row>
    <row r="52" spans="1:19" ht="39.950000000000003" customHeight="1">
      <c r="A52" s="98" t="s">
        <v>147</v>
      </c>
      <c r="B52" s="97" t="s">
        <v>216</v>
      </c>
      <c r="C52" s="46">
        <v>0</v>
      </c>
      <c r="D52" s="46">
        <v>0</v>
      </c>
      <c r="E52" s="46">
        <v>0</v>
      </c>
      <c r="F52" s="46">
        <v>0</v>
      </c>
      <c r="G52" s="46">
        <v>0</v>
      </c>
      <c r="H52" s="46">
        <v>0</v>
      </c>
      <c r="I52" s="46">
        <v>0</v>
      </c>
      <c r="J52" s="46">
        <v>0</v>
      </c>
      <c r="K52" s="46">
        <v>0</v>
      </c>
      <c r="L52" s="46">
        <v>0</v>
      </c>
      <c r="M52" s="46">
        <v>0</v>
      </c>
      <c r="N52" s="46">
        <v>0</v>
      </c>
      <c r="O52" s="46">
        <v>0</v>
      </c>
      <c r="P52" s="46">
        <v>0</v>
      </c>
      <c r="Q52" s="46">
        <v>0</v>
      </c>
      <c r="R52" s="46">
        <v>0</v>
      </c>
      <c r="S52" s="46">
        <v>0</v>
      </c>
    </row>
    <row r="53" spans="1:19" ht="39.950000000000003" customHeight="1">
      <c r="A53" s="98" t="s">
        <v>148</v>
      </c>
      <c r="B53" s="97" t="s">
        <v>190</v>
      </c>
      <c r="C53" s="46">
        <v>0</v>
      </c>
      <c r="D53" s="46">
        <v>0</v>
      </c>
      <c r="E53" s="46">
        <v>0</v>
      </c>
      <c r="F53" s="46">
        <v>0</v>
      </c>
      <c r="G53" s="46">
        <v>0</v>
      </c>
      <c r="H53" s="46">
        <v>0</v>
      </c>
      <c r="I53" s="46">
        <v>734255.64</v>
      </c>
      <c r="J53" s="46">
        <v>1405327.1</v>
      </c>
      <c r="K53" s="46">
        <v>978183.85</v>
      </c>
      <c r="L53" s="46">
        <v>878655.37</v>
      </c>
      <c r="M53" s="46">
        <v>995994.18</v>
      </c>
      <c r="N53" s="46">
        <v>1344059.29</v>
      </c>
      <c r="O53" s="46">
        <v>1340126.08</v>
      </c>
      <c r="P53" s="46">
        <v>1396144.5</v>
      </c>
      <c r="Q53" s="46">
        <v>1673038.81</v>
      </c>
      <c r="R53" s="46">
        <v>1706150.09</v>
      </c>
      <c r="S53" s="46">
        <v>1271340.72</v>
      </c>
    </row>
    <row r="54" spans="1:19" ht="39.950000000000003" customHeight="1">
      <c r="A54" s="96" t="s">
        <v>99</v>
      </c>
      <c r="B54" s="95" t="s">
        <v>191</v>
      </c>
      <c r="C54" s="46">
        <v>0</v>
      </c>
      <c r="D54" s="46">
        <v>0</v>
      </c>
      <c r="E54" s="46">
        <v>0</v>
      </c>
      <c r="F54" s="46">
        <v>0</v>
      </c>
      <c r="G54" s="46">
        <v>15907.78</v>
      </c>
      <c r="H54" s="46">
        <v>24763.040000000001</v>
      </c>
      <c r="I54" s="46">
        <v>38688.06</v>
      </c>
      <c r="J54" s="46">
        <v>51522.080000000002</v>
      </c>
      <c r="K54" s="46">
        <v>70798.39</v>
      </c>
      <c r="L54" s="46">
        <v>65547.53</v>
      </c>
      <c r="M54" s="46">
        <v>80476.41</v>
      </c>
      <c r="N54" s="46">
        <v>101928.55</v>
      </c>
      <c r="O54" s="46">
        <v>158807.85</v>
      </c>
      <c r="P54" s="46">
        <v>175336.89</v>
      </c>
      <c r="Q54" s="46">
        <v>233221.08</v>
      </c>
      <c r="R54" s="46">
        <v>213544.58</v>
      </c>
      <c r="S54" s="46">
        <v>154861.49</v>
      </c>
    </row>
    <row r="55" spans="1:19" ht="39.950000000000003" customHeight="1">
      <c r="A55" s="96" t="s">
        <v>103</v>
      </c>
      <c r="B55" s="95" t="s">
        <v>192</v>
      </c>
      <c r="C55" s="46">
        <v>0</v>
      </c>
      <c r="D55" s="46">
        <v>0</v>
      </c>
      <c r="E55" s="46">
        <v>0</v>
      </c>
      <c r="F55" s="46">
        <v>0</v>
      </c>
      <c r="G55" s="46">
        <v>0</v>
      </c>
      <c r="H55" s="46">
        <v>28668.19</v>
      </c>
      <c r="I55" s="46">
        <v>0</v>
      </c>
      <c r="J55" s="46">
        <v>65950.81</v>
      </c>
      <c r="K55" s="46">
        <v>48475.16</v>
      </c>
      <c r="L55" s="46">
        <v>71501.33</v>
      </c>
      <c r="M55" s="46">
        <v>97517.43</v>
      </c>
      <c r="N55" s="46">
        <v>116352.18</v>
      </c>
      <c r="O55" s="46">
        <v>158108.67000000001</v>
      </c>
      <c r="P55" s="46">
        <v>190715.76</v>
      </c>
      <c r="Q55" s="46">
        <v>236049.93</v>
      </c>
      <c r="R55" s="46">
        <v>234915.95</v>
      </c>
      <c r="S55" s="46"/>
    </row>
    <row r="56" spans="1:19" ht="39.950000000000003" customHeight="1">
      <c r="A56" s="96" t="s">
        <v>145</v>
      </c>
      <c r="B56" s="95" t="s">
        <v>180</v>
      </c>
      <c r="C56" s="46">
        <v>0</v>
      </c>
      <c r="D56" s="46">
        <v>389311.11</v>
      </c>
      <c r="E56" s="46">
        <v>324239.25</v>
      </c>
      <c r="F56" s="46">
        <v>358895</v>
      </c>
      <c r="G56" s="46">
        <v>246525.19</v>
      </c>
      <c r="H56" s="46">
        <v>-18395.13</v>
      </c>
      <c r="I56" s="46">
        <v>143506.35</v>
      </c>
      <c r="J56" s="46">
        <v>186765.28</v>
      </c>
      <c r="K56" s="46">
        <v>225042.86</v>
      </c>
      <c r="L56" s="46">
        <v>298048.37</v>
      </c>
      <c r="M56" s="46">
        <v>615681.25</v>
      </c>
      <c r="N56" s="46">
        <v>580787.63</v>
      </c>
      <c r="O56" s="46">
        <v>558775.34</v>
      </c>
      <c r="P56" s="46">
        <v>374144.72</v>
      </c>
      <c r="Q56" s="46">
        <v>343789.21</v>
      </c>
      <c r="R56" s="46">
        <v>404338.37</v>
      </c>
      <c r="S56" s="46">
        <v>579924.91</v>
      </c>
    </row>
    <row r="57" spans="1:19" ht="39.950000000000003" customHeight="1">
      <c r="A57" s="96" t="s">
        <v>146</v>
      </c>
      <c r="B57" s="95" t="s">
        <v>181</v>
      </c>
      <c r="C57" s="46">
        <v>0</v>
      </c>
      <c r="D57" s="46">
        <v>0</v>
      </c>
      <c r="E57" s="46">
        <v>0</v>
      </c>
      <c r="F57" s="46">
        <v>0</v>
      </c>
      <c r="G57" s="46">
        <v>140253.20000000001</v>
      </c>
      <c r="H57" s="46">
        <v>98681.51</v>
      </c>
      <c r="I57" s="46">
        <v>85601.93</v>
      </c>
      <c r="J57" s="46">
        <v>192805.38</v>
      </c>
      <c r="K57" s="46">
        <v>180456.52</v>
      </c>
      <c r="L57" s="46">
        <v>257239.83</v>
      </c>
      <c r="M57" s="46">
        <v>573411.32999999996</v>
      </c>
      <c r="N57" s="46">
        <v>619016.06000000006</v>
      </c>
      <c r="O57" s="46">
        <v>566364.02</v>
      </c>
      <c r="P57" s="46">
        <v>433790.71999999997</v>
      </c>
      <c r="Q57" s="46">
        <v>350714.4</v>
      </c>
      <c r="R57" s="46">
        <v>399720.91</v>
      </c>
      <c r="S57" s="46">
        <v>557080.86</v>
      </c>
    </row>
    <row r="58" spans="1:19" ht="39.950000000000003" customHeight="1">
      <c r="A58" s="99" t="s">
        <v>149</v>
      </c>
      <c r="B58" s="100" t="s">
        <v>193</v>
      </c>
      <c r="C58" s="46">
        <v>0</v>
      </c>
      <c r="D58" s="46">
        <v>0</v>
      </c>
      <c r="E58" s="46">
        <v>0</v>
      </c>
      <c r="F58" s="46">
        <v>0</v>
      </c>
      <c r="G58" s="46">
        <v>0</v>
      </c>
      <c r="H58" s="46">
        <v>0</v>
      </c>
      <c r="I58" s="46">
        <v>0</v>
      </c>
      <c r="J58" s="46">
        <v>0</v>
      </c>
      <c r="K58" s="46">
        <v>0</v>
      </c>
      <c r="L58" s="46">
        <v>0</v>
      </c>
      <c r="M58" s="46">
        <v>0</v>
      </c>
      <c r="N58" s="46">
        <v>0</v>
      </c>
      <c r="O58" s="46">
        <v>0</v>
      </c>
      <c r="P58" s="46">
        <v>0</v>
      </c>
      <c r="Q58" s="46">
        <v>0</v>
      </c>
      <c r="R58" s="46">
        <v>0</v>
      </c>
      <c r="S58" s="46">
        <v>0</v>
      </c>
    </row>
    <row r="59" spans="1:19" ht="39.950000000000003" customHeight="1">
      <c r="A59" s="99" t="s">
        <v>150</v>
      </c>
      <c r="B59" s="100" t="s">
        <v>194</v>
      </c>
      <c r="C59" s="46">
        <v>0</v>
      </c>
      <c r="D59" s="46">
        <v>0</v>
      </c>
      <c r="E59" s="46">
        <v>0</v>
      </c>
      <c r="F59" s="46">
        <v>0</v>
      </c>
      <c r="G59" s="46">
        <v>0</v>
      </c>
      <c r="H59" s="46">
        <v>0</v>
      </c>
      <c r="I59" s="46">
        <v>0</v>
      </c>
      <c r="J59" s="46">
        <v>0</v>
      </c>
      <c r="K59" s="46">
        <v>0</v>
      </c>
      <c r="L59" s="46">
        <v>0</v>
      </c>
      <c r="M59" s="46">
        <v>0</v>
      </c>
      <c r="N59" s="46">
        <v>0</v>
      </c>
      <c r="O59" s="46">
        <v>0</v>
      </c>
      <c r="P59" s="46">
        <v>0</v>
      </c>
      <c r="Q59" s="46">
        <v>0</v>
      </c>
      <c r="R59" s="46">
        <v>0</v>
      </c>
      <c r="S59" s="46">
        <v>0</v>
      </c>
    </row>
    <row r="60" spans="1:19" ht="39.950000000000003" customHeight="1">
      <c r="A60" s="99" t="s">
        <v>151</v>
      </c>
      <c r="B60" s="100" t="s">
        <v>182</v>
      </c>
      <c r="C60" s="46">
        <v>0</v>
      </c>
      <c r="D60" s="46">
        <v>0</v>
      </c>
      <c r="E60" s="46">
        <v>0</v>
      </c>
      <c r="F60" s="46">
        <v>0</v>
      </c>
      <c r="G60" s="46">
        <v>0</v>
      </c>
      <c r="H60" s="46">
        <v>0</v>
      </c>
      <c r="I60" s="46">
        <v>0</v>
      </c>
      <c r="J60" s="46">
        <v>379497.44</v>
      </c>
      <c r="K60" s="46">
        <v>365681.04</v>
      </c>
      <c r="L60" s="46">
        <v>-23482.62</v>
      </c>
      <c r="M60" s="46">
        <v>83819.03</v>
      </c>
      <c r="N60" s="46">
        <v>1051.58</v>
      </c>
      <c r="O60" s="46">
        <v>84361.04</v>
      </c>
      <c r="P60" s="46">
        <v>664400</v>
      </c>
      <c r="Q60" s="46">
        <v>632209.21</v>
      </c>
      <c r="R60" s="46">
        <v>628983.75</v>
      </c>
      <c r="S60" s="46">
        <v>645260.04</v>
      </c>
    </row>
    <row r="61" spans="1:19" ht="39.950000000000003" customHeight="1">
      <c r="A61" s="99" t="s">
        <v>152</v>
      </c>
      <c r="B61" s="100" t="s">
        <v>185</v>
      </c>
      <c r="C61" s="46">
        <v>0</v>
      </c>
      <c r="D61" s="46">
        <v>0</v>
      </c>
      <c r="E61" s="46">
        <v>0</v>
      </c>
      <c r="F61" s="46">
        <v>0</v>
      </c>
      <c r="G61" s="46">
        <v>0</v>
      </c>
      <c r="H61" s="46">
        <v>0</v>
      </c>
      <c r="I61" s="46">
        <v>2.71</v>
      </c>
      <c r="J61" s="46">
        <v>345432.51</v>
      </c>
      <c r="K61" s="46">
        <v>367713.78</v>
      </c>
      <c r="L61" s="46">
        <v>19097.650000000001</v>
      </c>
      <c r="M61" s="46">
        <v>64151.72</v>
      </c>
      <c r="N61" s="46">
        <v>26980.57</v>
      </c>
      <c r="O61" s="46">
        <v>94123.4</v>
      </c>
      <c r="P61" s="46">
        <v>599780.88</v>
      </c>
      <c r="Q61" s="46">
        <v>627921.06999999995</v>
      </c>
      <c r="R61" s="46">
        <v>634229.30000000005</v>
      </c>
      <c r="S61" s="46">
        <v>637305.79</v>
      </c>
    </row>
    <row r="62" spans="1:19" ht="39.950000000000003" customHeight="1">
      <c r="A62" s="101" t="s">
        <v>153</v>
      </c>
      <c r="B62" s="102" t="s">
        <v>195</v>
      </c>
      <c r="C62" s="46">
        <v>0</v>
      </c>
      <c r="D62" s="46">
        <v>0</v>
      </c>
      <c r="E62" s="46">
        <v>0</v>
      </c>
      <c r="F62" s="46">
        <v>0</v>
      </c>
      <c r="G62" s="46">
        <v>0</v>
      </c>
      <c r="H62" s="46">
        <v>0</v>
      </c>
      <c r="I62" s="46">
        <v>0</v>
      </c>
      <c r="J62" s="46">
        <v>0</v>
      </c>
      <c r="K62" s="46">
        <v>0</v>
      </c>
      <c r="L62" s="46">
        <v>0</v>
      </c>
      <c r="M62" s="46">
        <v>0</v>
      </c>
      <c r="N62" s="46">
        <v>0</v>
      </c>
      <c r="O62" s="46">
        <v>0</v>
      </c>
      <c r="P62" s="46">
        <v>0</v>
      </c>
      <c r="Q62" s="46">
        <v>0</v>
      </c>
      <c r="R62" s="46">
        <v>0</v>
      </c>
      <c r="S62" s="46">
        <v>0</v>
      </c>
    </row>
    <row r="63" spans="1:19" ht="39.950000000000003" customHeight="1">
      <c r="A63" s="101" t="s">
        <v>154</v>
      </c>
      <c r="B63" s="102" t="s">
        <v>196</v>
      </c>
      <c r="C63" s="46">
        <v>0</v>
      </c>
      <c r="D63" s="46">
        <v>0</v>
      </c>
      <c r="E63" s="46">
        <v>0</v>
      </c>
      <c r="F63" s="46">
        <v>0</v>
      </c>
      <c r="G63" s="46">
        <v>0</v>
      </c>
      <c r="H63" s="46">
        <v>0</v>
      </c>
      <c r="I63" s="46">
        <v>0</v>
      </c>
      <c r="J63" s="46">
        <v>0</v>
      </c>
      <c r="K63" s="46">
        <v>0</v>
      </c>
      <c r="L63" s="46">
        <v>0</v>
      </c>
      <c r="M63" s="46">
        <v>0</v>
      </c>
      <c r="N63" s="46">
        <v>0</v>
      </c>
      <c r="O63" s="46">
        <v>0</v>
      </c>
      <c r="P63" s="46">
        <v>0</v>
      </c>
      <c r="Q63" s="46">
        <v>0</v>
      </c>
      <c r="R63" s="46">
        <v>0</v>
      </c>
      <c r="S63" s="46">
        <v>0</v>
      </c>
    </row>
    <row r="64" spans="1:19" ht="39.950000000000003" customHeight="1">
      <c r="A64" s="101" t="s">
        <v>155</v>
      </c>
      <c r="B64" s="102" t="s">
        <v>183</v>
      </c>
      <c r="C64" s="46">
        <v>0</v>
      </c>
      <c r="D64" s="46">
        <v>0</v>
      </c>
      <c r="E64" s="46">
        <v>0</v>
      </c>
      <c r="F64" s="46">
        <v>0</v>
      </c>
      <c r="G64" s="46">
        <v>0</v>
      </c>
      <c r="H64" s="46">
        <v>0</v>
      </c>
      <c r="I64" s="46">
        <v>0</v>
      </c>
      <c r="J64" s="46">
        <v>0</v>
      </c>
      <c r="K64" s="46">
        <v>22884.240000000002</v>
      </c>
      <c r="L64" s="46">
        <v>15535.16</v>
      </c>
      <c r="M64" s="46">
        <v>-161.25</v>
      </c>
      <c r="N64" s="46">
        <v>15384</v>
      </c>
      <c r="O64" s="46">
        <v>27851.25</v>
      </c>
      <c r="P64" s="46">
        <v>12601.01</v>
      </c>
      <c r="Q64" s="46">
        <v>16642.509999999998</v>
      </c>
      <c r="R64" s="46">
        <v>22763.73</v>
      </c>
      <c r="S64" s="46">
        <v>7201.37</v>
      </c>
    </row>
    <row r="65" spans="1:19" ht="39.950000000000003" customHeight="1">
      <c r="A65" s="101" t="s">
        <v>156</v>
      </c>
      <c r="B65" s="102" t="s">
        <v>184</v>
      </c>
      <c r="C65" s="46">
        <v>0</v>
      </c>
      <c r="D65" s="46">
        <v>0</v>
      </c>
      <c r="E65" s="46">
        <v>0</v>
      </c>
      <c r="F65" s="46">
        <v>0</v>
      </c>
      <c r="G65" s="46">
        <v>0</v>
      </c>
      <c r="H65" s="46">
        <v>0</v>
      </c>
      <c r="I65" s="46">
        <v>0</v>
      </c>
      <c r="J65" s="46">
        <v>0</v>
      </c>
      <c r="K65" s="46">
        <v>21059.27</v>
      </c>
      <c r="L65" s="46">
        <v>15955.09</v>
      </c>
      <c r="M65" s="46">
        <v>1262.94</v>
      </c>
      <c r="N65" s="46">
        <v>13881.13</v>
      </c>
      <c r="O65" s="46">
        <v>27077.360000000001</v>
      </c>
      <c r="P65" s="46">
        <v>13715.99</v>
      </c>
      <c r="Q65" s="46">
        <v>16613.150000000001</v>
      </c>
      <c r="R65" s="46">
        <v>22154.18</v>
      </c>
      <c r="S65" s="46">
        <v>8565.7099999999991</v>
      </c>
    </row>
  </sheetData>
  <pageMargins left="0.7" right="0.7" top="0.78740157499999996" bottom="0.78740157499999996" header="0.3" footer="0.3"/>
  <pageSetup paperSize="9" scale="43"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12"/>
  <sheetViews>
    <sheetView showGridLines="0" zoomScale="55" zoomScaleNormal="55" workbookViewId="0">
      <pane xSplit="2" ySplit="2" topLeftCell="L3398" activePane="bottomRight" state="frozen"/>
      <selection pane="topRight" activeCell="C1" sqref="C1"/>
      <selection pane="bottomLeft" activeCell="A3" sqref="A3"/>
      <selection pane="bottomRight" activeCell="S3423" sqref="S3423"/>
    </sheetView>
  </sheetViews>
  <sheetFormatPr baseColWidth="10" defaultRowHeight="12.75"/>
  <cols>
    <col min="1" max="1" width="37.7109375" style="31" customWidth="1"/>
    <col min="2" max="2" width="16.7109375" style="31" bestFit="1" customWidth="1"/>
    <col min="3" max="17" width="22.7109375" style="31" bestFit="1" customWidth="1"/>
    <col min="18" max="19" width="18.28515625" style="31" customWidth="1"/>
    <col min="20" max="16384" width="11.42578125" style="31"/>
  </cols>
  <sheetData>
    <row r="1" spans="1:19">
      <c r="A1" s="30" t="s">
        <v>143</v>
      </c>
    </row>
    <row r="2" spans="1:19" ht="89.25">
      <c r="A2" s="70" t="s">
        <v>8</v>
      </c>
      <c r="B2" s="14" t="s">
        <v>142</v>
      </c>
      <c r="C2" s="15" t="s">
        <v>44</v>
      </c>
      <c r="D2" s="15" t="s">
        <v>45</v>
      </c>
      <c r="E2" s="15" t="s">
        <v>46</v>
      </c>
      <c r="F2" s="15" t="s">
        <v>47</v>
      </c>
      <c r="G2" s="15" t="s">
        <v>48</v>
      </c>
      <c r="H2" s="15" t="s">
        <v>49</v>
      </c>
      <c r="I2" s="15" t="s">
        <v>50</v>
      </c>
      <c r="J2" s="15" t="s">
        <v>51</v>
      </c>
      <c r="K2" s="15" t="s">
        <v>52</v>
      </c>
      <c r="L2" s="15" t="s">
        <v>53</v>
      </c>
      <c r="M2" s="15" t="s">
        <v>54</v>
      </c>
      <c r="N2" s="15" t="s">
        <v>61</v>
      </c>
      <c r="O2" s="15" t="s">
        <v>62</v>
      </c>
      <c r="P2" s="15" t="s">
        <v>63</v>
      </c>
      <c r="Q2" s="15" t="s">
        <v>64</v>
      </c>
      <c r="R2" s="15" t="s">
        <v>65</v>
      </c>
      <c r="S2" s="15" t="s">
        <v>113</v>
      </c>
    </row>
    <row r="3" spans="1:19">
      <c r="A3" s="64" t="s">
        <v>78</v>
      </c>
      <c r="B3" s="5">
        <v>2022</v>
      </c>
      <c r="C3" s="32"/>
      <c r="D3" s="32"/>
      <c r="E3" s="32"/>
      <c r="F3" s="32"/>
      <c r="G3" s="32"/>
      <c r="H3" s="32"/>
      <c r="I3" s="32"/>
      <c r="J3" s="32"/>
      <c r="K3" s="32"/>
      <c r="L3" s="32"/>
      <c r="M3" s="32"/>
      <c r="N3" s="32"/>
      <c r="O3" s="32"/>
      <c r="P3" s="32"/>
      <c r="Q3" s="32"/>
      <c r="R3" s="61"/>
      <c r="S3" s="33"/>
    </row>
    <row r="4" spans="1:19">
      <c r="A4" s="34"/>
      <c r="B4" s="5">
        <v>2021</v>
      </c>
      <c r="C4" s="32"/>
      <c r="D4" s="32"/>
      <c r="E4" s="32"/>
      <c r="F4" s="32"/>
      <c r="G4" s="32"/>
      <c r="H4" s="32"/>
      <c r="I4" s="32"/>
      <c r="J4" s="32"/>
      <c r="K4" s="32"/>
      <c r="L4" s="32"/>
      <c r="M4" s="32"/>
      <c r="N4" s="32"/>
      <c r="O4" s="32"/>
      <c r="P4" s="32"/>
      <c r="Q4" s="32"/>
      <c r="R4" s="33"/>
      <c r="S4" s="33"/>
    </row>
    <row r="5" spans="1:19">
      <c r="B5" s="5">
        <v>2020</v>
      </c>
      <c r="C5" s="32"/>
      <c r="D5" s="32"/>
      <c r="E5" s="32"/>
      <c r="F5" s="32"/>
      <c r="G5" s="32"/>
      <c r="H5" s="32"/>
      <c r="I5" s="32"/>
      <c r="J5" s="32"/>
      <c r="K5" s="32"/>
      <c r="L5" s="32"/>
      <c r="M5" s="32"/>
      <c r="N5" s="32"/>
      <c r="O5" s="32"/>
      <c r="P5" s="32"/>
      <c r="Q5" s="33"/>
      <c r="R5" s="33"/>
      <c r="S5" s="33"/>
    </row>
    <row r="6" spans="1:19">
      <c r="B6" s="5">
        <v>2019</v>
      </c>
      <c r="C6" s="32"/>
      <c r="D6" s="32"/>
      <c r="E6" s="32"/>
      <c r="F6" s="32"/>
      <c r="G6" s="32"/>
      <c r="H6" s="32"/>
      <c r="I6" s="32"/>
      <c r="J6" s="32"/>
      <c r="K6" s="32"/>
      <c r="L6" s="32"/>
      <c r="M6" s="32"/>
      <c r="N6" s="32"/>
      <c r="O6" s="32"/>
      <c r="P6" s="33"/>
      <c r="Q6" s="33"/>
      <c r="R6" s="33"/>
      <c r="S6" s="33"/>
    </row>
    <row r="7" spans="1:19">
      <c r="B7" s="5">
        <v>2018</v>
      </c>
      <c r="C7" s="32"/>
      <c r="D7" s="32"/>
      <c r="E7" s="32"/>
      <c r="F7" s="32"/>
      <c r="G7" s="32"/>
      <c r="H7" s="32"/>
      <c r="I7" s="32"/>
      <c r="J7" s="32"/>
      <c r="K7" s="32"/>
      <c r="L7" s="32"/>
      <c r="M7" s="32"/>
      <c r="N7" s="32"/>
      <c r="O7" s="33"/>
      <c r="P7" s="33"/>
      <c r="Q7" s="33"/>
      <c r="R7" s="33"/>
      <c r="S7" s="33"/>
    </row>
    <row r="8" spans="1:19">
      <c r="B8" s="5">
        <v>2017</v>
      </c>
      <c r="C8" s="32"/>
      <c r="D8" s="32"/>
      <c r="E8" s="32"/>
      <c r="F8" s="32"/>
      <c r="G8" s="32"/>
      <c r="H8" s="32"/>
      <c r="I8" s="32"/>
      <c r="J8" s="32"/>
      <c r="K8" s="32"/>
      <c r="L8" s="32"/>
      <c r="M8" s="32"/>
      <c r="N8" s="33"/>
      <c r="O8" s="33"/>
      <c r="P8" s="33"/>
      <c r="Q8" s="33"/>
      <c r="R8" s="33"/>
      <c r="S8" s="33"/>
    </row>
    <row r="9" spans="1:19">
      <c r="B9" s="5">
        <v>2016</v>
      </c>
      <c r="C9" s="32"/>
      <c r="D9" s="32"/>
      <c r="E9" s="32"/>
      <c r="F9" s="32"/>
      <c r="G9" s="32"/>
      <c r="H9" s="32"/>
      <c r="I9" s="32"/>
      <c r="J9" s="32"/>
      <c r="K9" s="32"/>
      <c r="L9" s="32"/>
      <c r="M9" s="33"/>
      <c r="N9" s="33"/>
      <c r="O9" s="33"/>
      <c r="P9" s="33"/>
      <c r="Q9" s="33"/>
      <c r="R9" s="33"/>
      <c r="S9" s="33"/>
    </row>
    <row r="10" spans="1:19">
      <c r="B10" s="5">
        <v>2015</v>
      </c>
      <c r="C10" s="32"/>
      <c r="D10" s="32"/>
      <c r="E10" s="32"/>
      <c r="F10" s="32"/>
      <c r="G10" s="32"/>
      <c r="H10" s="32"/>
      <c r="I10" s="32"/>
      <c r="J10" s="32"/>
      <c r="K10" s="32"/>
      <c r="L10" s="33"/>
      <c r="M10" s="33"/>
      <c r="N10" s="33"/>
      <c r="O10" s="33"/>
      <c r="P10" s="33"/>
      <c r="Q10" s="33"/>
      <c r="R10" s="33"/>
      <c r="S10" s="33"/>
    </row>
    <row r="11" spans="1:19">
      <c r="B11" s="5">
        <v>2014</v>
      </c>
      <c r="C11" s="32"/>
      <c r="D11" s="32"/>
      <c r="E11" s="32"/>
      <c r="F11" s="32"/>
      <c r="G11" s="32"/>
      <c r="H11" s="32"/>
      <c r="I11" s="32"/>
      <c r="J11" s="32"/>
      <c r="K11" s="33"/>
      <c r="L11" s="33"/>
      <c r="M11" s="33"/>
      <c r="N11" s="33"/>
      <c r="O11" s="33"/>
      <c r="P11" s="33"/>
      <c r="Q11" s="33"/>
      <c r="R11" s="33"/>
      <c r="S11" s="33"/>
    </row>
    <row r="12" spans="1:19">
      <c r="B12" s="5">
        <v>2013</v>
      </c>
      <c r="C12" s="32"/>
      <c r="D12" s="32"/>
      <c r="E12" s="32"/>
      <c r="F12" s="32"/>
      <c r="G12" s="32"/>
      <c r="H12" s="32"/>
      <c r="I12" s="32"/>
      <c r="J12" s="33"/>
      <c r="K12" s="33"/>
      <c r="L12" s="33"/>
      <c r="M12" s="33"/>
      <c r="N12" s="33"/>
      <c r="O12" s="33"/>
      <c r="P12" s="33"/>
      <c r="Q12" s="33"/>
      <c r="R12" s="33"/>
      <c r="S12" s="33"/>
    </row>
    <row r="13" spans="1:19">
      <c r="B13" s="5">
        <v>2012</v>
      </c>
      <c r="C13" s="32"/>
      <c r="D13" s="32"/>
      <c r="E13" s="32"/>
      <c r="F13" s="32"/>
      <c r="G13" s="32"/>
      <c r="H13" s="32"/>
      <c r="I13" s="33"/>
      <c r="J13" s="33"/>
      <c r="K13" s="33"/>
      <c r="L13" s="33"/>
      <c r="M13" s="33"/>
      <c r="N13" s="33"/>
      <c r="O13" s="33"/>
      <c r="P13" s="33"/>
      <c r="Q13" s="33"/>
      <c r="R13" s="33"/>
      <c r="S13" s="33"/>
    </row>
    <row r="14" spans="1:19">
      <c r="B14" s="5">
        <v>2011</v>
      </c>
      <c r="C14" s="32"/>
      <c r="D14" s="32"/>
      <c r="E14" s="32"/>
      <c r="F14" s="32"/>
      <c r="G14" s="32"/>
      <c r="H14" s="33"/>
      <c r="I14" s="33"/>
      <c r="J14" s="33"/>
      <c r="K14" s="33"/>
      <c r="L14" s="33"/>
      <c r="M14" s="33"/>
      <c r="N14" s="33"/>
      <c r="O14" s="33"/>
      <c r="P14" s="33"/>
      <c r="Q14" s="33"/>
      <c r="R14" s="33"/>
      <c r="S14" s="33"/>
    </row>
    <row r="15" spans="1:19">
      <c r="B15" s="5">
        <v>2010</v>
      </c>
      <c r="C15" s="32"/>
      <c r="D15" s="32"/>
      <c r="E15" s="32"/>
      <c r="F15" s="32"/>
      <c r="G15" s="33"/>
      <c r="H15" s="33"/>
      <c r="I15" s="33"/>
      <c r="J15" s="33"/>
      <c r="K15" s="33"/>
      <c r="L15" s="33"/>
      <c r="M15" s="33"/>
      <c r="N15" s="33"/>
      <c r="O15" s="33"/>
      <c r="P15" s="33"/>
      <c r="Q15" s="33"/>
      <c r="R15" s="33"/>
      <c r="S15" s="33"/>
    </row>
    <row r="16" spans="1:19">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33"/>
      <c r="D19" s="33"/>
      <c r="E19" s="33"/>
      <c r="F19" s="33"/>
      <c r="G19" s="33"/>
      <c r="H19" s="33"/>
      <c r="I19" s="33"/>
      <c r="J19" s="33"/>
      <c r="K19" s="33"/>
      <c r="L19" s="33"/>
      <c r="M19" s="33"/>
      <c r="N19" s="33"/>
      <c r="O19" s="33"/>
      <c r="P19" s="33"/>
      <c r="Q19" s="33"/>
      <c r="R19" s="33"/>
      <c r="S19" s="33"/>
    </row>
    <row r="20" spans="2:19">
      <c r="B20" s="5">
        <v>2005</v>
      </c>
      <c r="C20" s="33"/>
      <c r="D20" s="33"/>
      <c r="E20" s="33"/>
      <c r="F20" s="33"/>
      <c r="G20" s="33"/>
      <c r="H20" s="33"/>
      <c r="I20" s="33"/>
      <c r="J20" s="33"/>
      <c r="K20" s="33"/>
      <c r="L20" s="33"/>
      <c r="M20" s="33"/>
      <c r="N20" s="33"/>
      <c r="O20" s="33"/>
      <c r="P20" s="33"/>
      <c r="Q20" s="33"/>
      <c r="R20" s="33"/>
      <c r="S20" s="33"/>
    </row>
    <row r="21" spans="2:19">
      <c r="B21" s="5">
        <v>2004</v>
      </c>
      <c r="C21" s="33"/>
      <c r="D21" s="33"/>
      <c r="E21" s="33"/>
      <c r="F21" s="33"/>
      <c r="G21" s="33"/>
      <c r="H21" s="33"/>
      <c r="I21" s="33"/>
      <c r="J21" s="33"/>
      <c r="K21" s="33"/>
      <c r="L21" s="33"/>
      <c r="M21" s="33"/>
      <c r="N21" s="33"/>
      <c r="O21" s="33"/>
      <c r="P21" s="33"/>
      <c r="Q21" s="33"/>
      <c r="R21" s="33"/>
      <c r="S21" s="33"/>
    </row>
    <row r="22" spans="2:19">
      <c r="B22" s="5">
        <v>2003</v>
      </c>
      <c r="C22" s="33"/>
      <c r="D22" s="33"/>
      <c r="E22" s="33"/>
      <c r="F22" s="33"/>
      <c r="G22" s="33"/>
      <c r="H22" s="33"/>
      <c r="I22" s="33"/>
      <c r="J22" s="33"/>
      <c r="K22" s="33"/>
      <c r="L22" s="33"/>
      <c r="M22" s="33"/>
      <c r="N22" s="33"/>
      <c r="O22" s="33"/>
      <c r="P22" s="33"/>
      <c r="Q22" s="33"/>
      <c r="R22" s="33"/>
      <c r="S22" s="33"/>
    </row>
    <row r="23" spans="2:19">
      <c r="B23" s="5">
        <v>2002</v>
      </c>
      <c r="C23" s="33"/>
      <c r="D23" s="33"/>
      <c r="E23" s="33"/>
      <c r="F23" s="33"/>
      <c r="G23" s="33"/>
      <c r="H23" s="33"/>
      <c r="I23" s="33"/>
      <c r="J23" s="33"/>
      <c r="K23" s="33"/>
      <c r="L23" s="33"/>
      <c r="M23" s="33"/>
      <c r="N23" s="33"/>
      <c r="O23" s="33"/>
      <c r="P23" s="33"/>
      <c r="Q23" s="33"/>
      <c r="R23" s="33"/>
      <c r="S23" s="33"/>
    </row>
    <row r="24" spans="2:19">
      <c r="B24" s="5">
        <v>2001</v>
      </c>
      <c r="C24" s="33"/>
      <c r="D24" s="33"/>
      <c r="E24" s="33"/>
      <c r="F24" s="33"/>
      <c r="G24" s="33"/>
      <c r="H24" s="33"/>
      <c r="I24" s="33"/>
      <c r="J24" s="33"/>
      <c r="K24" s="33"/>
      <c r="L24" s="33"/>
      <c r="M24" s="33"/>
      <c r="N24" s="33"/>
      <c r="O24" s="33"/>
      <c r="P24" s="33"/>
      <c r="Q24" s="33"/>
      <c r="R24" s="33"/>
      <c r="S24" s="33"/>
    </row>
    <row r="25" spans="2:19">
      <c r="B25" s="5">
        <v>2000</v>
      </c>
      <c r="C25" s="33"/>
      <c r="D25" s="33"/>
      <c r="E25" s="33"/>
      <c r="F25" s="33"/>
      <c r="G25" s="33"/>
      <c r="H25" s="33"/>
      <c r="I25" s="33"/>
      <c r="J25" s="33"/>
      <c r="K25" s="33"/>
      <c r="L25" s="33"/>
      <c r="M25" s="33"/>
      <c r="N25" s="33"/>
      <c r="O25" s="33"/>
      <c r="P25" s="33"/>
      <c r="Q25" s="33"/>
      <c r="R25" s="33"/>
      <c r="S25" s="33"/>
    </row>
    <row r="26" spans="2:19">
      <c r="B26" s="5">
        <v>1999</v>
      </c>
      <c r="C26" s="33"/>
      <c r="D26" s="33"/>
      <c r="E26" s="33"/>
      <c r="F26" s="33"/>
      <c r="G26" s="33"/>
      <c r="H26" s="33"/>
      <c r="I26" s="33"/>
      <c r="J26" s="33"/>
      <c r="K26" s="33"/>
      <c r="L26" s="33"/>
      <c r="M26" s="33"/>
      <c r="N26" s="33"/>
      <c r="O26" s="33"/>
      <c r="P26" s="33"/>
      <c r="Q26" s="33"/>
      <c r="R26" s="33"/>
      <c r="S26" s="33"/>
    </row>
    <row r="27" spans="2:19">
      <c r="B27" s="5">
        <v>1998</v>
      </c>
      <c r="C27" s="33"/>
      <c r="D27" s="33"/>
      <c r="E27" s="33"/>
      <c r="F27" s="33"/>
      <c r="G27" s="33"/>
      <c r="H27" s="33"/>
      <c r="I27" s="33"/>
      <c r="J27" s="33"/>
      <c r="K27" s="33"/>
      <c r="L27" s="33"/>
      <c r="M27" s="33"/>
      <c r="N27" s="33"/>
      <c r="O27" s="33"/>
      <c r="P27" s="33"/>
      <c r="Q27" s="33"/>
      <c r="R27" s="33"/>
      <c r="S27" s="33"/>
    </row>
    <row r="28" spans="2:19">
      <c r="B28" s="5">
        <v>1997</v>
      </c>
      <c r="C28" s="33"/>
      <c r="D28" s="33"/>
      <c r="E28" s="33"/>
      <c r="F28" s="33"/>
      <c r="G28" s="33"/>
      <c r="H28" s="33"/>
      <c r="I28" s="33"/>
      <c r="J28" s="33"/>
      <c r="K28" s="33"/>
      <c r="L28" s="33"/>
      <c r="M28" s="33"/>
      <c r="N28" s="33"/>
      <c r="O28" s="33"/>
      <c r="P28" s="33"/>
      <c r="Q28" s="33"/>
      <c r="R28" s="33"/>
      <c r="S28" s="33"/>
    </row>
    <row r="29" spans="2:19">
      <c r="B29" s="5">
        <v>1996</v>
      </c>
      <c r="C29" s="33"/>
      <c r="D29" s="33"/>
      <c r="E29" s="33"/>
      <c r="F29" s="33"/>
      <c r="G29" s="33"/>
      <c r="H29" s="33"/>
      <c r="I29" s="33"/>
      <c r="J29" s="33"/>
      <c r="K29" s="33"/>
      <c r="L29" s="33"/>
      <c r="M29" s="33"/>
      <c r="N29" s="33"/>
      <c r="O29" s="33"/>
      <c r="P29" s="33"/>
      <c r="Q29" s="33"/>
      <c r="R29" s="33"/>
      <c r="S29" s="33"/>
    </row>
    <row r="30" spans="2:19">
      <c r="B30" s="5">
        <v>1995</v>
      </c>
      <c r="C30" s="33"/>
      <c r="D30" s="33"/>
      <c r="E30" s="33"/>
      <c r="F30" s="33"/>
      <c r="G30" s="33"/>
      <c r="H30" s="33"/>
      <c r="I30" s="33"/>
      <c r="J30" s="33"/>
      <c r="K30" s="33"/>
      <c r="L30" s="33"/>
      <c r="M30" s="33"/>
      <c r="N30" s="33"/>
      <c r="O30" s="33"/>
      <c r="P30" s="33"/>
      <c r="Q30" s="33"/>
      <c r="R30" s="33"/>
      <c r="S30" s="33"/>
    </row>
    <row r="31" spans="2:19">
      <c r="B31" s="5">
        <v>1994</v>
      </c>
      <c r="C31" s="33"/>
      <c r="D31" s="33"/>
      <c r="E31" s="33"/>
      <c r="F31" s="33"/>
      <c r="G31" s="33"/>
      <c r="H31" s="33"/>
      <c r="I31" s="33"/>
      <c r="J31" s="33"/>
      <c r="K31" s="33"/>
      <c r="L31" s="33"/>
      <c r="M31" s="33"/>
      <c r="N31" s="33"/>
      <c r="O31" s="33"/>
      <c r="P31" s="33"/>
      <c r="Q31" s="33"/>
      <c r="R31" s="33"/>
      <c r="S31" s="33"/>
    </row>
    <row r="32" spans="2:19">
      <c r="B32" s="5">
        <v>1993</v>
      </c>
      <c r="C32" s="33"/>
      <c r="D32" s="33"/>
      <c r="E32" s="33"/>
      <c r="F32" s="33"/>
      <c r="G32" s="33"/>
      <c r="H32" s="33"/>
      <c r="I32" s="33"/>
      <c r="J32" s="33"/>
      <c r="K32" s="33"/>
      <c r="L32" s="33"/>
      <c r="M32" s="33"/>
      <c r="N32" s="33"/>
      <c r="O32" s="33"/>
      <c r="P32" s="33"/>
      <c r="Q32" s="33"/>
      <c r="R32" s="33"/>
      <c r="S32" s="33"/>
    </row>
    <row r="33" spans="2:19">
      <c r="B33" s="5">
        <v>1992</v>
      </c>
      <c r="C33" s="33"/>
      <c r="D33" s="33"/>
      <c r="E33" s="33"/>
      <c r="F33" s="33"/>
      <c r="G33" s="33"/>
      <c r="H33" s="33"/>
      <c r="I33" s="33"/>
      <c r="J33" s="33"/>
      <c r="K33" s="33"/>
      <c r="L33" s="33"/>
      <c r="M33" s="33"/>
      <c r="N33" s="33"/>
      <c r="O33" s="33"/>
      <c r="P33" s="33"/>
      <c r="Q33" s="33"/>
      <c r="R33" s="33"/>
      <c r="S33" s="33"/>
    </row>
    <row r="34" spans="2:19">
      <c r="B34" s="5">
        <v>1991</v>
      </c>
      <c r="C34" s="33"/>
      <c r="D34" s="33"/>
      <c r="E34" s="33"/>
      <c r="F34" s="33"/>
      <c r="G34" s="33"/>
      <c r="H34" s="33"/>
      <c r="I34" s="33"/>
      <c r="J34" s="33"/>
      <c r="K34" s="33"/>
      <c r="L34" s="33"/>
      <c r="M34" s="33"/>
      <c r="N34" s="33"/>
      <c r="O34" s="33"/>
      <c r="P34" s="33"/>
      <c r="Q34" s="33"/>
      <c r="R34" s="33"/>
      <c r="S34" s="33"/>
    </row>
    <row r="35" spans="2:19">
      <c r="B35" s="5">
        <v>1990</v>
      </c>
      <c r="C35" s="33"/>
      <c r="D35" s="33"/>
      <c r="E35" s="33"/>
      <c r="F35" s="33"/>
      <c r="G35" s="33"/>
      <c r="H35" s="33"/>
      <c r="I35" s="33"/>
      <c r="J35" s="33"/>
      <c r="K35" s="33"/>
      <c r="L35" s="33"/>
      <c r="M35" s="33"/>
      <c r="N35" s="33"/>
      <c r="O35" s="33"/>
      <c r="P35" s="33"/>
      <c r="Q35" s="33"/>
      <c r="R35" s="33"/>
      <c r="S35" s="33"/>
    </row>
    <row r="36" spans="2:19">
      <c r="B36" s="5">
        <v>1989</v>
      </c>
      <c r="C36" s="33"/>
      <c r="D36" s="33"/>
      <c r="E36" s="33"/>
      <c r="F36" s="33"/>
      <c r="G36" s="33"/>
      <c r="H36" s="33"/>
      <c r="I36" s="33"/>
      <c r="J36" s="33"/>
      <c r="K36" s="33"/>
      <c r="L36" s="33"/>
      <c r="M36" s="33"/>
      <c r="N36" s="33"/>
      <c r="O36" s="33"/>
      <c r="P36" s="33"/>
      <c r="Q36" s="33"/>
      <c r="R36" s="33"/>
      <c r="S36" s="33"/>
    </row>
    <row r="37" spans="2:19">
      <c r="B37" s="5">
        <v>1988</v>
      </c>
      <c r="C37" s="33"/>
      <c r="D37" s="33"/>
      <c r="E37" s="33"/>
      <c r="F37" s="33"/>
      <c r="G37" s="33"/>
      <c r="H37" s="33"/>
      <c r="I37" s="33"/>
      <c r="J37" s="33"/>
      <c r="K37" s="33"/>
      <c r="L37" s="33"/>
      <c r="M37" s="33"/>
      <c r="N37" s="33"/>
      <c r="O37" s="33"/>
      <c r="P37" s="33"/>
      <c r="Q37" s="33"/>
      <c r="R37" s="33"/>
      <c r="S37" s="33"/>
    </row>
    <row r="38" spans="2:19">
      <c r="B38" s="5">
        <v>1987</v>
      </c>
      <c r="C38" s="33"/>
      <c r="D38" s="33"/>
      <c r="E38" s="33"/>
      <c r="F38" s="33"/>
      <c r="G38" s="33"/>
      <c r="H38" s="33"/>
      <c r="I38" s="33"/>
      <c r="J38" s="33"/>
      <c r="K38" s="33"/>
      <c r="L38" s="33"/>
      <c r="M38" s="33"/>
      <c r="N38" s="33"/>
      <c r="O38" s="33"/>
      <c r="P38" s="33"/>
      <c r="Q38" s="33"/>
      <c r="R38" s="33"/>
      <c r="S38" s="33"/>
    </row>
    <row r="39" spans="2:19">
      <c r="B39" s="5">
        <v>1986</v>
      </c>
      <c r="C39" s="33"/>
      <c r="D39" s="33"/>
      <c r="E39" s="33"/>
      <c r="F39" s="33"/>
      <c r="G39" s="33"/>
      <c r="H39" s="33"/>
      <c r="I39" s="33"/>
      <c r="J39" s="33"/>
      <c r="K39" s="33"/>
      <c r="L39" s="33"/>
      <c r="M39" s="33"/>
      <c r="N39" s="33"/>
      <c r="O39" s="33"/>
      <c r="P39" s="33"/>
      <c r="Q39" s="33"/>
      <c r="R39" s="33"/>
      <c r="S39" s="33"/>
    </row>
    <row r="40" spans="2:19">
      <c r="B40" s="5">
        <v>1985</v>
      </c>
      <c r="C40" s="33"/>
      <c r="D40" s="33"/>
      <c r="E40" s="33"/>
      <c r="F40" s="33"/>
      <c r="G40" s="33"/>
      <c r="H40" s="33"/>
      <c r="I40" s="33"/>
      <c r="J40" s="33"/>
      <c r="K40" s="33"/>
      <c r="L40" s="33"/>
      <c r="M40" s="33"/>
      <c r="N40" s="33"/>
      <c r="O40" s="33"/>
      <c r="P40" s="33"/>
      <c r="Q40" s="33"/>
      <c r="R40" s="33"/>
      <c r="S40" s="33"/>
    </row>
    <row r="41" spans="2:19">
      <c r="B41" s="5">
        <v>1984</v>
      </c>
      <c r="C41" s="33"/>
      <c r="D41" s="33"/>
      <c r="E41" s="33"/>
      <c r="F41" s="33"/>
      <c r="G41" s="33"/>
      <c r="H41" s="33"/>
      <c r="I41" s="33"/>
      <c r="J41" s="33"/>
      <c r="K41" s="33"/>
      <c r="L41" s="33"/>
      <c r="M41" s="33"/>
      <c r="N41" s="33"/>
      <c r="O41" s="33"/>
      <c r="P41" s="33"/>
      <c r="Q41" s="33"/>
      <c r="R41" s="33"/>
      <c r="S41" s="33"/>
    </row>
    <row r="42" spans="2:19">
      <c r="B42" s="5">
        <v>1983</v>
      </c>
      <c r="C42" s="33"/>
      <c r="D42" s="33"/>
      <c r="E42" s="33"/>
      <c r="F42" s="33"/>
      <c r="G42" s="33"/>
      <c r="H42" s="33"/>
      <c r="I42" s="33"/>
      <c r="J42" s="33"/>
      <c r="K42" s="33"/>
      <c r="L42" s="33"/>
      <c r="M42" s="33"/>
      <c r="N42" s="33"/>
      <c r="O42" s="33"/>
      <c r="P42" s="33"/>
      <c r="Q42" s="33"/>
      <c r="R42" s="33"/>
      <c r="S42" s="33"/>
    </row>
    <row r="43" spans="2:19">
      <c r="B43" s="5">
        <v>1982</v>
      </c>
      <c r="C43" s="33"/>
      <c r="D43" s="33"/>
      <c r="E43" s="33"/>
      <c r="F43" s="33"/>
      <c r="G43" s="33"/>
      <c r="H43" s="33"/>
      <c r="I43" s="33"/>
      <c r="J43" s="33"/>
      <c r="K43" s="33"/>
      <c r="L43" s="33"/>
      <c r="M43" s="33"/>
      <c r="N43" s="33"/>
      <c r="O43" s="33"/>
      <c r="P43" s="33"/>
      <c r="Q43" s="33"/>
      <c r="R43" s="33"/>
      <c r="S43" s="33"/>
    </row>
    <row r="44" spans="2:19">
      <c r="B44" s="5">
        <v>1981</v>
      </c>
      <c r="C44" s="33"/>
      <c r="D44" s="33"/>
      <c r="E44" s="33"/>
      <c r="F44" s="33"/>
      <c r="G44" s="33"/>
      <c r="H44" s="33"/>
      <c r="I44" s="33"/>
      <c r="J44" s="33"/>
      <c r="K44" s="33"/>
      <c r="L44" s="33"/>
      <c r="M44" s="33"/>
      <c r="N44" s="33"/>
      <c r="O44" s="33"/>
      <c r="P44" s="33"/>
      <c r="Q44" s="33"/>
      <c r="R44" s="33"/>
      <c r="S44" s="33"/>
    </row>
    <row r="45" spans="2:19">
      <c r="B45" s="5">
        <v>1980</v>
      </c>
      <c r="C45" s="33"/>
      <c r="D45" s="33"/>
      <c r="E45" s="33"/>
      <c r="F45" s="33"/>
      <c r="G45" s="33"/>
      <c r="H45" s="33"/>
      <c r="I45" s="33"/>
      <c r="J45" s="33"/>
      <c r="K45" s="33"/>
      <c r="L45" s="33"/>
      <c r="M45" s="33"/>
      <c r="N45" s="33"/>
      <c r="O45" s="33"/>
      <c r="P45" s="33"/>
      <c r="Q45" s="33"/>
      <c r="R45" s="33"/>
      <c r="S45" s="33"/>
    </row>
    <row r="46" spans="2:19">
      <c r="B46" s="5">
        <v>1979</v>
      </c>
      <c r="C46" s="33"/>
      <c r="D46" s="33"/>
      <c r="E46" s="33"/>
      <c r="F46" s="33"/>
      <c r="G46" s="33"/>
      <c r="H46" s="33"/>
      <c r="I46" s="33"/>
      <c r="J46" s="33"/>
      <c r="K46" s="33"/>
      <c r="L46" s="33"/>
      <c r="M46" s="33"/>
      <c r="N46" s="33"/>
      <c r="O46" s="33"/>
      <c r="P46" s="33"/>
      <c r="Q46" s="33"/>
      <c r="R46" s="33"/>
      <c r="S46" s="33"/>
    </row>
    <row r="47" spans="2:19">
      <c r="B47" s="5">
        <v>1978</v>
      </c>
      <c r="C47" s="33"/>
      <c r="D47" s="33"/>
      <c r="E47" s="33"/>
      <c r="F47" s="33"/>
      <c r="G47" s="33"/>
      <c r="H47" s="33"/>
      <c r="I47" s="33"/>
      <c r="J47" s="33"/>
      <c r="K47" s="33"/>
      <c r="L47" s="33"/>
      <c r="M47" s="33"/>
      <c r="N47" s="33"/>
      <c r="O47" s="33"/>
      <c r="P47" s="33"/>
      <c r="Q47" s="33"/>
      <c r="R47" s="33"/>
      <c r="S47" s="33"/>
    </row>
    <row r="48" spans="2:19">
      <c r="B48" s="5">
        <v>1977</v>
      </c>
      <c r="C48" s="33"/>
      <c r="D48" s="33"/>
      <c r="E48" s="33"/>
      <c r="F48" s="33"/>
      <c r="G48" s="33"/>
      <c r="H48" s="33"/>
      <c r="I48" s="33"/>
      <c r="J48" s="33"/>
      <c r="K48" s="33"/>
      <c r="L48" s="33"/>
      <c r="M48" s="33"/>
      <c r="N48" s="33"/>
      <c r="O48" s="33"/>
      <c r="P48" s="33"/>
      <c r="Q48" s="33"/>
      <c r="R48" s="33"/>
      <c r="S48" s="33"/>
    </row>
    <row r="49" spans="2:19">
      <c r="B49" s="5">
        <v>1976</v>
      </c>
      <c r="C49" s="33"/>
      <c r="D49" s="33"/>
      <c r="E49" s="33"/>
      <c r="F49" s="33"/>
      <c r="G49" s="33"/>
      <c r="H49" s="33"/>
      <c r="I49" s="33"/>
      <c r="J49" s="33"/>
      <c r="K49" s="33"/>
      <c r="L49" s="33"/>
      <c r="M49" s="33"/>
      <c r="N49" s="33"/>
      <c r="O49" s="33"/>
      <c r="P49" s="33"/>
      <c r="Q49" s="33"/>
      <c r="R49" s="33"/>
      <c r="S49" s="33"/>
    </row>
    <row r="50" spans="2:19">
      <c r="B50" s="5">
        <v>1975</v>
      </c>
      <c r="C50" s="33"/>
      <c r="D50" s="33"/>
      <c r="E50" s="33"/>
      <c r="F50" s="33"/>
      <c r="G50" s="33"/>
      <c r="H50" s="33"/>
      <c r="I50" s="33"/>
      <c r="J50" s="33"/>
      <c r="K50" s="33"/>
      <c r="L50" s="33"/>
      <c r="M50" s="33"/>
      <c r="N50" s="33"/>
      <c r="O50" s="33"/>
      <c r="P50" s="33"/>
      <c r="Q50" s="33"/>
      <c r="R50" s="33"/>
      <c r="S50" s="33"/>
    </row>
    <row r="51" spans="2:19">
      <c r="B51" s="5">
        <v>1974</v>
      </c>
      <c r="C51" s="33"/>
      <c r="D51" s="33"/>
      <c r="E51" s="33"/>
      <c r="F51" s="33"/>
      <c r="G51" s="33"/>
      <c r="H51" s="33"/>
      <c r="I51" s="33"/>
      <c r="J51" s="33"/>
      <c r="K51" s="33"/>
      <c r="L51" s="33"/>
      <c r="M51" s="33"/>
      <c r="N51" s="33"/>
      <c r="O51" s="33"/>
      <c r="P51" s="33"/>
      <c r="Q51" s="33"/>
      <c r="R51" s="33"/>
      <c r="S51" s="33"/>
    </row>
    <row r="52" spans="2:19">
      <c r="B52" s="5">
        <v>1973</v>
      </c>
      <c r="C52" s="33"/>
      <c r="D52" s="33"/>
      <c r="E52" s="33"/>
      <c r="F52" s="33"/>
      <c r="G52" s="33"/>
      <c r="H52" s="33"/>
      <c r="I52" s="33"/>
      <c r="J52" s="33"/>
      <c r="K52" s="33"/>
      <c r="L52" s="33"/>
      <c r="M52" s="33"/>
      <c r="N52" s="33"/>
      <c r="O52" s="33"/>
      <c r="P52" s="33"/>
      <c r="Q52" s="33"/>
      <c r="R52" s="33"/>
      <c r="S52" s="33"/>
    </row>
    <row r="53" spans="2:19">
      <c r="B53" s="5">
        <v>1972</v>
      </c>
      <c r="C53" s="33"/>
      <c r="D53" s="33"/>
      <c r="E53" s="33"/>
      <c r="F53" s="33"/>
      <c r="G53" s="33"/>
      <c r="H53" s="33"/>
      <c r="I53" s="33"/>
      <c r="J53" s="33"/>
      <c r="K53" s="33"/>
      <c r="L53" s="33"/>
      <c r="M53" s="33"/>
      <c r="N53" s="33"/>
      <c r="O53" s="33"/>
      <c r="P53" s="33"/>
      <c r="Q53" s="33"/>
      <c r="R53" s="33"/>
      <c r="S53" s="33"/>
    </row>
    <row r="54" spans="2:19">
      <c r="B54" s="5">
        <v>1971</v>
      </c>
      <c r="C54" s="33"/>
      <c r="D54" s="33"/>
      <c r="E54" s="33"/>
      <c r="F54" s="33"/>
      <c r="G54" s="33"/>
      <c r="H54" s="33"/>
      <c r="I54" s="33"/>
      <c r="J54" s="33"/>
      <c r="K54" s="33"/>
      <c r="L54" s="33"/>
      <c r="M54" s="33"/>
      <c r="N54" s="33"/>
      <c r="O54" s="33"/>
      <c r="P54" s="33"/>
      <c r="Q54" s="33"/>
      <c r="R54" s="33"/>
      <c r="S54" s="33"/>
    </row>
    <row r="55" spans="2:19">
      <c r="B55" s="5">
        <v>1970</v>
      </c>
      <c r="C55" s="33"/>
      <c r="D55" s="33"/>
      <c r="E55" s="33"/>
      <c r="F55" s="33"/>
      <c r="G55" s="33"/>
      <c r="H55" s="33"/>
      <c r="I55" s="33"/>
      <c r="J55" s="33"/>
      <c r="K55" s="33"/>
      <c r="L55" s="33"/>
      <c r="M55" s="33"/>
      <c r="N55" s="33"/>
      <c r="O55" s="33"/>
      <c r="P55" s="33"/>
      <c r="Q55" s="33"/>
      <c r="R55" s="33"/>
      <c r="S55" s="33"/>
    </row>
    <row r="56" spans="2:19">
      <c r="B56" s="5">
        <v>1969</v>
      </c>
      <c r="C56" s="33"/>
      <c r="D56" s="33"/>
      <c r="E56" s="33"/>
      <c r="F56" s="33"/>
      <c r="G56" s="33"/>
      <c r="H56" s="33"/>
      <c r="I56" s="33"/>
      <c r="J56" s="33"/>
      <c r="K56" s="33"/>
      <c r="L56" s="33"/>
      <c r="M56" s="33"/>
      <c r="N56" s="33"/>
      <c r="O56" s="33"/>
      <c r="P56" s="33"/>
      <c r="Q56" s="33"/>
      <c r="R56" s="33"/>
      <c r="S56" s="33"/>
    </row>
    <row r="57" spans="2:19">
      <c r="B57" s="5">
        <v>1968</v>
      </c>
      <c r="C57" s="33"/>
      <c r="D57" s="33"/>
      <c r="E57" s="33"/>
      <c r="F57" s="33"/>
      <c r="G57" s="33"/>
      <c r="H57" s="33"/>
      <c r="I57" s="33"/>
      <c r="J57" s="33"/>
      <c r="K57" s="33"/>
      <c r="L57" s="33"/>
      <c r="M57" s="33"/>
      <c r="N57" s="33"/>
      <c r="O57" s="33"/>
      <c r="P57" s="33"/>
      <c r="Q57" s="33"/>
      <c r="R57" s="33"/>
      <c r="S57" s="33"/>
    </row>
    <row r="58" spans="2:19">
      <c r="B58" s="5">
        <v>1967</v>
      </c>
      <c r="C58" s="33"/>
      <c r="D58" s="33"/>
      <c r="E58" s="33"/>
      <c r="F58" s="33"/>
      <c r="G58" s="33"/>
      <c r="H58" s="33"/>
      <c r="I58" s="33"/>
      <c r="J58" s="33"/>
      <c r="K58" s="33"/>
      <c r="L58" s="33"/>
      <c r="M58" s="33"/>
      <c r="N58" s="33"/>
      <c r="O58" s="33"/>
      <c r="P58" s="33"/>
      <c r="Q58" s="33"/>
      <c r="R58" s="33"/>
      <c r="S58" s="33"/>
    </row>
    <row r="59" spans="2:19">
      <c r="B59" s="5">
        <v>1966</v>
      </c>
      <c r="C59" s="33"/>
      <c r="D59" s="33"/>
      <c r="E59" s="33"/>
      <c r="F59" s="33"/>
      <c r="G59" s="33"/>
      <c r="H59" s="33"/>
      <c r="I59" s="33"/>
      <c r="J59" s="33"/>
      <c r="K59" s="33"/>
      <c r="L59" s="33"/>
      <c r="M59" s="33"/>
      <c r="N59" s="33"/>
      <c r="O59" s="33"/>
      <c r="P59" s="33"/>
      <c r="Q59" s="33"/>
      <c r="R59" s="33"/>
      <c r="S59" s="33"/>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c r="D62" s="33"/>
      <c r="E62" s="33"/>
      <c r="F62" s="33"/>
      <c r="G62" s="33"/>
      <c r="H62" s="33"/>
      <c r="I62" s="33"/>
      <c r="J62" s="33"/>
      <c r="K62" s="33"/>
      <c r="L62" s="33"/>
      <c r="M62" s="33"/>
      <c r="N62" s="33"/>
      <c r="O62" s="33"/>
      <c r="P62" s="33"/>
      <c r="Q62" s="33"/>
      <c r="R62" s="33"/>
      <c r="S62" s="33"/>
    </row>
    <row r="63" spans="2:19">
      <c r="B63" s="5">
        <v>1962</v>
      </c>
      <c r="C63" s="33"/>
      <c r="D63" s="33"/>
      <c r="E63" s="33"/>
      <c r="F63" s="33"/>
      <c r="G63" s="33"/>
      <c r="H63" s="33"/>
      <c r="I63" s="33"/>
      <c r="J63" s="33"/>
      <c r="K63" s="33"/>
      <c r="L63" s="33"/>
      <c r="M63" s="33"/>
      <c r="N63" s="33"/>
      <c r="O63" s="33"/>
      <c r="P63" s="33"/>
      <c r="Q63" s="33"/>
      <c r="R63" s="33"/>
      <c r="S63" s="33"/>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c r="D66" s="33"/>
      <c r="E66" s="33"/>
      <c r="F66" s="33"/>
      <c r="G66" s="33"/>
      <c r="H66" s="33"/>
      <c r="I66" s="33"/>
      <c r="J66" s="33"/>
      <c r="K66" s="33"/>
      <c r="L66" s="33"/>
      <c r="M66" s="33"/>
      <c r="N66" s="33"/>
      <c r="O66" s="33"/>
      <c r="P66" s="33"/>
      <c r="Q66" s="33"/>
      <c r="R66" s="33"/>
      <c r="S66" s="33"/>
    </row>
    <row r="67" spans="2:19">
      <c r="B67" s="5">
        <v>1958</v>
      </c>
      <c r="C67" s="33"/>
      <c r="D67" s="33"/>
      <c r="E67" s="33"/>
      <c r="F67" s="33"/>
      <c r="G67" s="33"/>
      <c r="H67" s="33"/>
      <c r="I67" s="33"/>
      <c r="J67" s="33"/>
      <c r="K67" s="33"/>
      <c r="L67" s="33"/>
      <c r="M67" s="33"/>
      <c r="N67" s="33"/>
      <c r="O67" s="33"/>
      <c r="P67" s="33"/>
      <c r="Q67" s="33"/>
      <c r="R67" s="33"/>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c r="D71" s="33"/>
      <c r="E71" s="33"/>
      <c r="F71" s="33"/>
      <c r="G71" s="33"/>
      <c r="H71" s="33"/>
      <c r="I71" s="33"/>
      <c r="J71" s="33"/>
      <c r="K71" s="33"/>
      <c r="L71" s="33"/>
      <c r="M71" s="33"/>
      <c r="N71" s="33"/>
      <c r="O71" s="33"/>
      <c r="P71" s="33"/>
      <c r="Q71" s="33"/>
      <c r="R71" s="33"/>
      <c r="S71" s="33"/>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3">
        <v>1930</v>
      </c>
      <c r="C95" s="33"/>
      <c r="D95" s="33"/>
      <c r="E95" s="33"/>
      <c r="F95" s="33"/>
      <c r="G95" s="33"/>
      <c r="H95" s="33"/>
      <c r="I95" s="33"/>
      <c r="J95" s="33"/>
      <c r="K95" s="33"/>
      <c r="L95" s="33"/>
      <c r="M95" s="33"/>
      <c r="N95" s="33"/>
      <c r="O95" s="33"/>
      <c r="P95" s="33"/>
      <c r="Q95" s="33"/>
      <c r="R95" s="33"/>
      <c r="S95" s="33"/>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55.5" customHeight="1">
      <c r="A98" s="64" t="s">
        <v>9</v>
      </c>
      <c r="B98" s="5">
        <v>2022</v>
      </c>
      <c r="C98" s="32"/>
      <c r="D98" s="32"/>
      <c r="E98" s="32"/>
      <c r="F98" s="32"/>
      <c r="G98" s="32"/>
      <c r="H98" s="32"/>
      <c r="I98" s="32"/>
      <c r="J98" s="32"/>
      <c r="K98" s="32"/>
      <c r="L98" s="32"/>
      <c r="M98" s="32"/>
      <c r="N98" s="32"/>
      <c r="O98" s="32"/>
      <c r="P98" s="32"/>
      <c r="Q98" s="32"/>
      <c r="R98" s="61"/>
      <c r="S98" s="33">
        <v>4501.4799999999996</v>
      </c>
    </row>
    <row r="99" spans="1:19">
      <c r="A99" s="34"/>
      <c r="B99" s="5">
        <v>2021</v>
      </c>
      <c r="C99" s="32"/>
      <c r="D99" s="32"/>
      <c r="E99" s="32"/>
      <c r="F99" s="32"/>
      <c r="G99" s="32"/>
      <c r="H99" s="32"/>
      <c r="I99" s="32"/>
      <c r="J99" s="32"/>
      <c r="K99" s="32"/>
      <c r="L99" s="32"/>
      <c r="M99" s="32"/>
      <c r="N99" s="32"/>
      <c r="O99" s="32"/>
      <c r="P99" s="32"/>
      <c r="Q99" s="32"/>
      <c r="R99" s="33">
        <v>1263.03</v>
      </c>
      <c r="S99" s="33">
        <v>1253.69</v>
      </c>
    </row>
    <row r="100" spans="1:19">
      <c r="B100" s="5">
        <v>2020</v>
      </c>
      <c r="C100" s="32"/>
      <c r="D100" s="32"/>
      <c r="E100" s="32"/>
      <c r="F100" s="32"/>
      <c r="G100" s="32"/>
      <c r="H100" s="32"/>
      <c r="I100" s="32"/>
      <c r="J100" s="32"/>
      <c r="K100" s="32"/>
      <c r="L100" s="32"/>
      <c r="M100" s="32"/>
      <c r="N100" s="32"/>
      <c r="O100" s="32"/>
      <c r="P100" s="32"/>
      <c r="Q100" s="33">
        <f>4413.62+195887.8</f>
        <v>200301.41999999998</v>
      </c>
      <c r="R100" s="33">
        <f>4437.6+196952.1</f>
        <v>201389.7</v>
      </c>
      <c r="S100" s="33">
        <f>4404.78+195495.69</f>
        <v>199900.47</v>
      </c>
    </row>
    <row r="101" spans="1:19">
      <c r="A101" s="35"/>
      <c r="B101" s="5">
        <v>2019</v>
      </c>
      <c r="C101" s="32"/>
      <c r="D101" s="32"/>
      <c r="E101" s="32"/>
      <c r="F101" s="32"/>
      <c r="G101" s="32"/>
      <c r="H101" s="32"/>
      <c r="I101" s="32"/>
      <c r="J101" s="32"/>
      <c r="K101" s="32"/>
      <c r="L101" s="32"/>
      <c r="M101" s="32"/>
      <c r="N101" s="32"/>
      <c r="O101" s="32"/>
      <c r="P101" s="33">
        <v>51997.93</v>
      </c>
      <c r="Q101" s="33">
        <v>54134.2</v>
      </c>
      <c r="R101" s="33">
        <v>54428.32</v>
      </c>
      <c r="S101" s="33">
        <v>54025.84</v>
      </c>
    </row>
    <row r="102" spans="1:19">
      <c r="A102" s="35"/>
      <c r="B102" s="5">
        <v>2018</v>
      </c>
      <c r="C102" s="32"/>
      <c r="D102" s="32"/>
      <c r="E102" s="32"/>
      <c r="F102" s="32"/>
      <c r="G102" s="32"/>
      <c r="H102" s="32"/>
      <c r="I102" s="32"/>
      <c r="J102" s="32"/>
      <c r="K102" s="32"/>
      <c r="L102" s="32"/>
      <c r="M102" s="32"/>
      <c r="N102" s="32"/>
      <c r="O102" s="33">
        <v>7236.83</v>
      </c>
      <c r="P102" s="33">
        <v>7299.86</v>
      </c>
      <c r="Q102" s="33">
        <v>7599.76</v>
      </c>
      <c r="R102" s="33">
        <v>7641.05</v>
      </c>
      <c r="S102" s="33">
        <v>7584.54</v>
      </c>
    </row>
    <row r="103" spans="1:19">
      <c r="A103" s="34"/>
      <c r="B103" s="5">
        <v>2017</v>
      </c>
      <c r="C103" s="32"/>
      <c r="D103" s="32"/>
      <c r="E103" s="32"/>
      <c r="F103" s="32"/>
      <c r="G103" s="32"/>
      <c r="H103" s="32"/>
      <c r="I103" s="32"/>
      <c r="J103" s="32"/>
      <c r="K103" s="32"/>
      <c r="L103" s="32"/>
      <c r="M103" s="32"/>
      <c r="N103" s="33">
        <v>66438.679999999993</v>
      </c>
      <c r="O103" s="33">
        <v>55407.16</v>
      </c>
      <c r="P103" s="33">
        <v>55889.69</v>
      </c>
      <c r="Q103" s="33">
        <v>58185.84</v>
      </c>
      <c r="R103" s="33">
        <v>58501.98</v>
      </c>
      <c r="S103" s="33">
        <v>58069.37</v>
      </c>
    </row>
    <row r="104" spans="1:19">
      <c r="B104" s="5">
        <v>2016</v>
      </c>
      <c r="C104" s="32"/>
      <c r="D104" s="32"/>
      <c r="E104" s="32"/>
      <c r="F104" s="32"/>
      <c r="G104" s="32"/>
      <c r="H104" s="32"/>
      <c r="I104" s="32"/>
      <c r="J104" s="32"/>
      <c r="K104" s="32"/>
      <c r="L104" s="32"/>
      <c r="M104" s="33">
        <v>0</v>
      </c>
      <c r="N104" s="33">
        <v>0</v>
      </c>
      <c r="O104" s="33">
        <v>0</v>
      </c>
      <c r="P104" s="33">
        <v>0</v>
      </c>
      <c r="Q104" s="33">
        <v>0</v>
      </c>
      <c r="R104" s="33">
        <v>0</v>
      </c>
      <c r="S104" s="33">
        <v>0</v>
      </c>
    </row>
    <row r="105" spans="1:19">
      <c r="B105" s="5">
        <v>2015</v>
      </c>
      <c r="C105" s="32"/>
      <c r="D105" s="32"/>
      <c r="E105" s="32"/>
      <c r="F105" s="32"/>
      <c r="G105" s="32"/>
      <c r="H105" s="32"/>
      <c r="I105" s="32"/>
      <c r="J105" s="32"/>
      <c r="K105" s="32"/>
      <c r="L105" s="33">
        <v>0</v>
      </c>
      <c r="M105" s="33">
        <v>0</v>
      </c>
      <c r="N105" s="33">
        <v>0</v>
      </c>
      <c r="O105" s="33">
        <v>0</v>
      </c>
      <c r="P105" s="33">
        <v>0</v>
      </c>
      <c r="Q105" s="33">
        <v>0</v>
      </c>
      <c r="R105" s="33">
        <v>0</v>
      </c>
      <c r="S105" s="33">
        <v>0</v>
      </c>
    </row>
    <row r="106" spans="1:19">
      <c r="B106" s="5">
        <v>2014</v>
      </c>
      <c r="C106" s="32"/>
      <c r="D106" s="32"/>
      <c r="E106" s="32"/>
      <c r="F106" s="32"/>
      <c r="G106" s="32"/>
      <c r="H106" s="32"/>
      <c r="I106" s="32"/>
      <c r="J106" s="32"/>
      <c r="K106" s="33">
        <v>1414.91</v>
      </c>
      <c r="L106" s="33">
        <v>1414.91</v>
      </c>
      <c r="M106" s="33">
        <v>1414.91</v>
      </c>
      <c r="N106" s="33">
        <v>1414.91</v>
      </c>
      <c r="O106" s="33">
        <v>1414.91</v>
      </c>
      <c r="P106" s="33">
        <v>1414.91</v>
      </c>
      <c r="Q106" s="33">
        <v>1414.91</v>
      </c>
      <c r="R106" s="33">
        <v>1414.91</v>
      </c>
      <c r="S106" s="33">
        <v>1414.91</v>
      </c>
    </row>
    <row r="107" spans="1:19">
      <c r="B107" s="5">
        <v>2013</v>
      </c>
      <c r="C107" s="32"/>
      <c r="D107" s="32"/>
      <c r="E107" s="32"/>
      <c r="F107" s="32"/>
      <c r="G107" s="32"/>
      <c r="H107" s="32"/>
      <c r="I107" s="32"/>
      <c r="J107" s="33">
        <v>763.19</v>
      </c>
      <c r="K107" s="33">
        <v>763.19</v>
      </c>
      <c r="L107" s="33">
        <v>742.96</v>
      </c>
      <c r="M107" s="33">
        <v>740.92</v>
      </c>
      <c r="N107" s="33">
        <v>740.92</v>
      </c>
      <c r="O107" s="33">
        <v>617.9</v>
      </c>
      <c r="P107" s="33">
        <v>623.28</v>
      </c>
      <c r="Q107" s="33">
        <v>648.89</v>
      </c>
      <c r="R107" s="33">
        <v>652.41</v>
      </c>
      <c r="S107" s="33">
        <v>647.59</v>
      </c>
    </row>
    <row r="108" spans="1:19">
      <c r="B108" s="5">
        <v>2012</v>
      </c>
      <c r="C108" s="32"/>
      <c r="D108" s="32"/>
      <c r="E108" s="32"/>
      <c r="F108" s="32"/>
      <c r="G108" s="32"/>
      <c r="H108" s="32"/>
      <c r="I108" s="33">
        <v>6950.56</v>
      </c>
      <c r="J108" s="33">
        <v>6950.56</v>
      </c>
      <c r="K108" s="33">
        <v>6950.56</v>
      </c>
      <c r="L108" s="33">
        <v>6950.56</v>
      </c>
      <c r="M108" s="33">
        <v>6950.56</v>
      </c>
      <c r="N108" s="33">
        <v>6950.56</v>
      </c>
      <c r="O108" s="33">
        <v>6950.56</v>
      </c>
      <c r="P108" s="33">
        <v>6950.56</v>
      </c>
      <c r="Q108" s="33">
        <v>6950.56</v>
      </c>
      <c r="R108" s="33">
        <v>6950.56</v>
      </c>
      <c r="S108" s="33">
        <v>6950.56</v>
      </c>
    </row>
    <row r="109" spans="1:19">
      <c r="B109" s="5">
        <v>2011</v>
      </c>
      <c r="C109" s="32"/>
      <c r="D109" s="32"/>
      <c r="E109" s="32"/>
      <c r="F109" s="32"/>
      <c r="G109" s="32"/>
      <c r="H109" s="33">
        <v>0</v>
      </c>
      <c r="I109" s="33">
        <v>0</v>
      </c>
      <c r="J109" s="33">
        <v>0</v>
      </c>
      <c r="K109" s="33">
        <v>0</v>
      </c>
      <c r="L109" s="33">
        <v>0</v>
      </c>
      <c r="M109" s="33">
        <v>0</v>
      </c>
      <c r="N109" s="33">
        <v>0</v>
      </c>
      <c r="O109" s="33">
        <v>0</v>
      </c>
      <c r="P109" s="33">
        <v>0</v>
      </c>
      <c r="Q109" s="33">
        <v>0</v>
      </c>
      <c r="R109" s="33">
        <v>0</v>
      </c>
      <c r="S109" s="33">
        <v>0</v>
      </c>
    </row>
    <row r="110" spans="1:19">
      <c r="B110" s="5">
        <v>2010</v>
      </c>
      <c r="C110" s="32"/>
      <c r="D110" s="32"/>
      <c r="E110" s="32"/>
      <c r="F110" s="32"/>
      <c r="G110" s="33">
        <v>0</v>
      </c>
      <c r="H110" s="33">
        <v>0</v>
      </c>
      <c r="I110" s="33">
        <v>0</v>
      </c>
      <c r="J110" s="33">
        <v>0</v>
      </c>
      <c r="K110" s="33">
        <v>0</v>
      </c>
      <c r="L110" s="33">
        <v>0</v>
      </c>
      <c r="M110" s="33">
        <v>0</v>
      </c>
      <c r="N110" s="33">
        <v>0</v>
      </c>
      <c r="O110" s="33">
        <v>0</v>
      </c>
      <c r="P110" s="33">
        <v>0</v>
      </c>
      <c r="Q110" s="33">
        <v>0</v>
      </c>
      <c r="R110" s="33">
        <v>0</v>
      </c>
      <c r="S110" s="33">
        <v>0</v>
      </c>
    </row>
    <row r="111" spans="1:19">
      <c r="B111" s="5">
        <v>2009</v>
      </c>
      <c r="C111" s="32"/>
      <c r="D111" s="32"/>
      <c r="E111" s="32"/>
      <c r="F111" s="33">
        <v>0</v>
      </c>
      <c r="G111" s="33">
        <v>0</v>
      </c>
      <c r="H111" s="33">
        <v>0</v>
      </c>
      <c r="I111" s="33">
        <v>0</v>
      </c>
      <c r="J111" s="33">
        <v>0</v>
      </c>
      <c r="K111" s="33">
        <v>0</v>
      </c>
      <c r="L111" s="33">
        <v>0</v>
      </c>
      <c r="M111" s="33">
        <v>0</v>
      </c>
      <c r="N111" s="33">
        <v>0</v>
      </c>
      <c r="O111" s="33">
        <v>0</v>
      </c>
      <c r="P111" s="33">
        <v>0</v>
      </c>
      <c r="Q111" s="33">
        <v>0</v>
      </c>
      <c r="R111" s="33">
        <v>0</v>
      </c>
      <c r="S111" s="33">
        <v>0</v>
      </c>
    </row>
    <row r="112" spans="1:19">
      <c r="B112" s="5">
        <v>2008</v>
      </c>
      <c r="C112" s="32"/>
      <c r="D112" s="32"/>
      <c r="E112" s="33">
        <v>1576.83</v>
      </c>
      <c r="F112" s="33">
        <v>1576.83</v>
      </c>
      <c r="G112" s="33">
        <v>1576.83</v>
      </c>
      <c r="H112" s="33">
        <v>1576.83</v>
      </c>
      <c r="I112" s="33">
        <v>1576.83</v>
      </c>
      <c r="J112" s="33">
        <v>1576.83</v>
      </c>
      <c r="K112" s="33">
        <v>1576.83</v>
      </c>
      <c r="L112" s="33">
        <v>1576.83</v>
      </c>
      <c r="M112" s="33">
        <v>1576.83</v>
      </c>
      <c r="N112" s="33">
        <v>1576.83</v>
      </c>
      <c r="O112" s="33">
        <v>1576.83</v>
      </c>
      <c r="P112" s="33">
        <v>1576.83</v>
      </c>
      <c r="Q112" s="33">
        <v>1576.83</v>
      </c>
      <c r="R112" s="33">
        <v>1576.83</v>
      </c>
      <c r="S112" s="33">
        <v>1576.83</v>
      </c>
    </row>
    <row r="113" spans="2:19">
      <c r="B113" s="5">
        <v>2007</v>
      </c>
      <c r="C113" s="32"/>
      <c r="D113" s="33">
        <v>0</v>
      </c>
      <c r="E113" s="33">
        <v>0</v>
      </c>
      <c r="F113" s="33">
        <v>3922.43</v>
      </c>
      <c r="G113" s="33">
        <v>4464.3999999999996</v>
      </c>
      <c r="H113" s="33">
        <v>4450.59</v>
      </c>
      <c r="I113" s="33">
        <v>4450.59</v>
      </c>
      <c r="J113" s="33">
        <v>4370.8900000000003</v>
      </c>
      <c r="K113" s="33">
        <v>4370.8900000000003</v>
      </c>
      <c r="L113" s="33">
        <v>4255.05</v>
      </c>
      <c r="M113" s="33">
        <v>4243.3599999999997</v>
      </c>
      <c r="N113" s="33">
        <v>4243.3599999999997</v>
      </c>
      <c r="O113" s="33">
        <v>3538.79</v>
      </c>
      <c r="P113" s="33">
        <v>3569.61</v>
      </c>
      <c r="Q113" s="33">
        <v>3716.26</v>
      </c>
      <c r="R113" s="33">
        <v>3736.45</v>
      </c>
      <c r="S113" s="33">
        <v>3708.82</v>
      </c>
    </row>
    <row r="114" spans="2:19">
      <c r="B114" s="5">
        <v>2006</v>
      </c>
      <c r="C114" s="33">
        <v>0</v>
      </c>
      <c r="D114" s="33">
        <v>0</v>
      </c>
      <c r="E114" s="33">
        <v>0</v>
      </c>
      <c r="F114" s="33">
        <v>0</v>
      </c>
      <c r="G114" s="33">
        <v>0</v>
      </c>
      <c r="H114" s="33">
        <v>0</v>
      </c>
      <c r="I114" s="33">
        <v>0</v>
      </c>
      <c r="J114" s="33">
        <v>0</v>
      </c>
      <c r="K114" s="33">
        <v>0</v>
      </c>
      <c r="L114" s="33">
        <v>0</v>
      </c>
      <c r="M114" s="33">
        <v>0</v>
      </c>
      <c r="N114" s="33">
        <v>0</v>
      </c>
      <c r="O114" s="33">
        <v>0</v>
      </c>
      <c r="P114" s="33">
        <v>0</v>
      </c>
      <c r="Q114" s="33">
        <v>0</v>
      </c>
      <c r="R114" s="33">
        <v>0</v>
      </c>
      <c r="S114" s="33">
        <v>0</v>
      </c>
    </row>
    <row r="115" spans="2:19">
      <c r="B115" s="5">
        <v>2005</v>
      </c>
      <c r="C115" s="33">
        <v>7453.23</v>
      </c>
      <c r="D115" s="33">
        <v>7453.23</v>
      </c>
      <c r="E115" s="33">
        <v>7453.23</v>
      </c>
      <c r="F115" s="33">
        <v>7453.23</v>
      </c>
      <c r="G115" s="33">
        <v>7453.23</v>
      </c>
      <c r="H115" s="33">
        <v>7453.23</v>
      </c>
      <c r="I115" s="33">
        <v>7453.23</v>
      </c>
      <c r="J115" s="33">
        <v>7453.23</v>
      </c>
      <c r="K115" s="33">
        <v>7453.23</v>
      </c>
      <c r="L115" s="33">
        <v>7453.23</v>
      </c>
      <c r="M115" s="33">
        <v>7453.23</v>
      </c>
      <c r="N115" s="33">
        <v>7453.23</v>
      </c>
      <c r="O115" s="33">
        <v>7453.23</v>
      </c>
      <c r="P115" s="33">
        <v>7453.23</v>
      </c>
      <c r="Q115" s="33">
        <v>7453.23</v>
      </c>
      <c r="R115" s="33">
        <v>7453.23</v>
      </c>
      <c r="S115" s="33">
        <v>7453.23</v>
      </c>
    </row>
    <row r="116" spans="2:19">
      <c r="B116" s="5">
        <v>2004</v>
      </c>
      <c r="C116" s="33">
        <v>0</v>
      </c>
      <c r="D116" s="33">
        <v>0</v>
      </c>
      <c r="E116" s="33">
        <v>0</v>
      </c>
      <c r="F116" s="33">
        <v>0</v>
      </c>
      <c r="G116" s="33">
        <v>0</v>
      </c>
      <c r="H116" s="33">
        <v>0</v>
      </c>
      <c r="I116" s="33">
        <v>0</v>
      </c>
      <c r="J116" s="33">
        <v>0</v>
      </c>
      <c r="K116" s="33">
        <v>0</v>
      </c>
      <c r="L116" s="33">
        <v>0</v>
      </c>
      <c r="M116" s="33">
        <v>0</v>
      </c>
      <c r="N116" s="33">
        <v>0</v>
      </c>
      <c r="O116" s="33">
        <v>0</v>
      </c>
      <c r="P116" s="33">
        <v>0</v>
      </c>
      <c r="Q116" s="33">
        <v>0</v>
      </c>
      <c r="R116" s="33">
        <v>0</v>
      </c>
      <c r="S116" s="33">
        <v>0</v>
      </c>
    </row>
    <row r="117" spans="2:19">
      <c r="B117" s="5">
        <v>2003</v>
      </c>
      <c r="C117" s="33">
        <v>0</v>
      </c>
      <c r="D117" s="33">
        <v>0</v>
      </c>
      <c r="E117" s="33">
        <v>0</v>
      </c>
      <c r="F117" s="33">
        <v>0</v>
      </c>
      <c r="G117" s="33">
        <v>0</v>
      </c>
      <c r="H117" s="33">
        <v>0</v>
      </c>
      <c r="I117" s="33">
        <v>0</v>
      </c>
      <c r="J117" s="33">
        <v>0</v>
      </c>
      <c r="K117" s="33">
        <v>0</v>
      </c>
      <c r="L117" s="33">
        <v>0</v>
      </c>
      <c r="M117" s="33">
        <v>0</v>
      </c>
      <c r="N117" s="33">
        <v>0</v>
      </c>
      <c r="O117" s="33">
        <v>0</v>
      </c>
      <c r="P117" s="33">
        <v>0</v>
      </c>
      <c r="Q117" s="33">
        <v>0</v>
      </c>
      <c r="R117" s="33">
        <v>0</v>
      </c>
      <c r="S117" s="33">
        <v>0</v>
      </c>
    </row>
    <row r="118" spans="2:19">
      <c r="B118" s="5">
        <v>2002</v>
      </c>
      <c r="C118" s="33">
        <v>0</v>
      </c>
      <c r="D118" s="33">
        <v>0</v>
      </c>
      <c r="E118" s="33">
        <v>0</v>
      </c>
      <c r="F118" s="33">
        <v>0</v>
      </c>
      <c r="G118" s="33">
        <v>0</v>
      </c>
      <c r="H118" s="33">
        <v>0</v>
      </c>
      <c r="I118" s="33">
        <v>0</v>
      </c>
      <c r="J118" s="33">
        <v>0</v>
      </c>
      <c r="K118" s="33">
        <v>0</v>
      </c>
      <c r="L118" s="33">
        <v>0</v>
      </c>
      <c r="M118" s="33">
        <v>0</v>
      </c>
      <c r="N118" s="33">
        <v>0</v>
      </c>
      <c r="O118" s="33">
        <v>0</v>
      </c>
      <c r="P118" s="33">
        <v>0</v>
      </c>
      <c r="Q118" s="33">
        <v>0</v>
      </c>
      <c r="R118" s="33">
        <v>0</v>
      </c>
      <c r="S118" s="33">
        <v>0</v>
      </c>
    </row>
    <row r="119" spans="2:19">
      <c r="B119" s="5">
        <v>2001</v>
      </c>
      <c r="C119" s="33">
        <v>2822.28</v>
      </c>
      <c r="D119" s="33">
        <v>2822.28</v>
      </c>
      <c r="E119" s="33">
        <v>2822.28</v>
      </c>
      <c r="F119" s="33">
        <v>2822.28</v>
      </c>
      <c r="G119" s="33">
        <v>2822.28</v>
      </c>
      <c r="H119" s="33">
        <v>2822.28</v>
      </c>
      <c r="I119" s="33">
        <v>2822.28</v>
      </c>
      <c r="J119" s="33">
        <v>2822.28</v>
      </c>
      <c r="K119" s="33">
        <v>2822.28</v>
      </c>
      <c r="L119" s="33">
        <v>2822.28</v>
      </c>
      <c r="M119" s="33">
        <v>2822.28</v>
      </c>
      <c r="N119" s="33">
        <v>2822.28</v>
      </c>
      <c r="O119" s="33">
        <v>2822.28</v>
      </c>
      <c r="P119" s="33">
        <v>2822.28</v>
      </c>
      <c r="Q119" s="33">
        <v>2822.28</v>
      </c>
      <c r="R119" s="33">
        <v>2822.28</v>
      </c>
      <c r="S119" s="33">
        <v>2822.28</v>
      </c>
    </row>
    <row r="120" spans="2:19">
      <c r="B120" s="5">
        <v>2000</v>
      </c>
      <c r="C120" s="33">
        <v>439.07</v>
      </c>
      <c r="D120" s="33">
        <v>439.07</v>
      </c>
      <c r="E120" s="33">
        <v>439.07</v>
      </c>
      <c r="F120" s="33">
        <v>439.07</v>
      </c>
      <c r="G120" s="33">
        <v>439.07</v>
      </c>
      <c r="H120" s="33">
        <v>439.07</v>
      </c>
      <c r="I120" s="33">
        <v>439.07</v>
      </c>
      <c r="J120" s="33">
        <v>439.07</v>
      </c>
      <c r="K120" s="33">
        <v>439.07</v>
      </c>
      <c r="L120" s="33">
        <v>439.07</v>
      </c>
      <c r="M120" s="33">
        <v>439.07</v>
      </c>
      <c r="N120" s="33">
        <v>439.07</v>
      </c>
      <c r="O120" s="33">
        <v>439.07</v>
      </c>
      <c r="P120" s="33">
        <v>439.07</v>
      </c>
      <c r="Q120" s="33">
        <v>439.07</v>
      </c>
      <c r="R120" s="33">
        <v>439.07</v>
      </c>
      <c r="S120" s="33">
        <v>439.07</v>
      </c>
    </row>
    <row r="121" spans="2:19">
      <c r="B121" s="5">
        <v>1999</v>
      </c>
      <c r="C121" s="33">
        <v>2353.98</v>
      </c>
      <c r="D121" s="33">
        <v>2353.98</v>
      </c>
      <c r="E121" s="33">
        <v>2353.98</v>
      </c>
      <c r="F121" s="33">
        <v>2353.98</v>
      </c>
      <c r="G121" s="33">
        <v>2353.98</v>
      </c>
      <c r="H121" s="33">
        <v>2353.98</v>
      </c>
      <c r="I121" s="33">
        <v>2353.98</v>
      </c>
      <c r="J121" s="33">
        <v>2353.98</v>
      </c>
      <c r="K121" s="33">
        <v>2353.98</v>
      </c>
      <c r="L121" s="33">
        <v>2353.98</v>
      </c>
      <c r="M121" s="33">
        <v>2353.98</v>
      </c>
      <c r="N121" s="33">
        <v>2353.98</v>
      </c>
      <c r="O121" s="33">
        <v>2353.98</v>
      </c>
      <c r="P121" s="33">
        <v>2353.98</v>
      </c>
      <c r="Q121" s="33">
        <v>2353.98</v>
      </c>
      <c r="R121" s="33">
        <v>2353.98</v>
      </c>
      <c r="S121" s="33">
        <v>2353.98</v>
      </c>
    </row>
    <row r="122" spans="2:19">
      <c r="B122" s="5">
        <v>1998</v>
      </c>
      <c r="C122" s="33">
        <v>42950.91</v>
      </c>
      <c r="D122" s="33">
        <v>42950.91</v>
      </c>
      <c r="E122" s="33">
        <v>42950.91</v>
      </c>
      <c r="F122" s="33">
        <v>42950.91</v>
      </c>
      <c r="G122" s="33">
        <v>44530.77</v>
      </c>
      <c r="H122" s="33">
        <v>44490.5</v>
      </c>
      <c r="I122" s="33">
        <v>44490.5</v>
      </c>
      <c r="J122" s="33">
        <v>44258.16</v>
      </c>
      <c r="K122" s="33">
        <v>44258.16</v>
      </c>
      <c r="L122" s="33">
        <v>43920.51</v>
      </c>
      <c r="M122" s="33">
        <v>43886.43</v>
      </c>
      <c r="N122" s="33">
        <v>43886.43</v>
      </c>
      <c r="O122" s="33">
        <v>41832.61</v>
      </c>
      <c r="P122" s="33">
        <v>41922.449999999997</v>
      </c>
      <c r="Q122" s="33">
        <v>42349.94</v>
      </c>
      <c r="R122" s="33">
        <v>42408.800000000003</v>
      </c>
      <c r="S122" s="33">
        <v>42328.26</v>
      </c>
    </row>
    <row r="123" spans="2:19">
      <c r="B123" s="5">
        <v>1997</v>
      </c>
      <c r="C123" s="33">
        <v>20980.52</v>
      </c>
      <c r="D123" s="33">
        <v>20980.52</v>
      </c>
      <c r="E123" s="33">
        <v>20980.52</v>
      </c>
      <c r="F123" s="33">
        <v>20980.52</v>
      </c>
      <c r="G123" s="33">
        <v>23879.48</v>
      </c>
      <c r="H123" s="33">
        <v>23805.58</v>
      </c>
      <c r="I123" s="33">
        <v>23805.58</v>
      </c>
      <c r="J123" s="33">
        <v>23379.26</v>
      </c>
      <c r="K123" s="33">
        <v>23379.26</v>
      </c>
      <c r="L123" s="33">
        <v>22759.68</v>
      </c>
      <c r="M123" s="33">
        <v>22697.15</v>
      </c>
      <c r="N123" s="33">
        <v>22697.15</v>
      </c>
      <c r="O123" s="33">
        <v>18928.509999999998</v>
      </c>
      <c r="P123" s="33">
        <v>19093.349999999999</v>
      </c>
      <c r="Q123" s="33">
        <v>19877.77</v>
      </c>
      <c r="R123" s="33">
        <v>19985.77</v>
      </c>
      <c r="S123" s="33">
        <v>0</v>
      </c>
    </row>
    <row r="124" spans="2:19">
      <c r="B124" s="5">
        <v>1996</v>
      </c>
      <c r="C124" s="33">
        <v>3129.13</v>
      </c>
      <c r="D124" s="33">
        <v>3129.13</v>
      </c>
      <c r="E124" s="33">
        <v>3129.13</v>
      </c>
      <c r="F124" s="33">
        <v>3129.13</v>
      </c>
      <c r="G124" s="33">
        <v>3561.49</v>
      </c>
      <c r="H124" s="33">
        <v>3550.47</v>
      </c>
      <c r="I124" s="33">
        <v>3550.47</v>
      </c>
      <c r="J124" s="33">
        <v>3486.89</v>
      </c>
      <c r="K124" s="33">
        <v>3486.89</v>
      </c>
      <c r="L124" s="33">
        <v>3394.48</v>
      </c>
      <c r="M124" s="33">
        <v>3385.16</v>
      </c>
      <c r="N124" s="33">
        <v>3385.16</v>
      </c>
      <c r="O124" s="33">
        <v>2823.08</v>
      </c>
      <c r="P124" s="33">
        <v>2847.67</v>
      </c>
      <c r="Q124" s="33">
        <v>2964.66</v>
      </c>
      <c r="R124" s="33">
        <v>0</v>
      </c>
      <c r="S124" s="33">
        <v>0</v>
      </c>
    </row>
    <row r="125" spans="2:19">
      <c r="B125" s="5">
        <v>1995</v>
      </c>
      <c r="C125" s="33">
        <v>3123.48</v>
      </c>
      <c r="D125" s="33">
        <v>3123.48</v>
      </c>
      <c r="E125" s="33">
        <v>3123.48</v>
      </c>
      <c r="F125" s="33">
        <v>3123.48</v>
      </c>
      <c r="G125" s="33">
        <v>3123.48</v>
      </c>
      <c r="H125" s="33">
        <v>3123.48</v>
      </c>
      <c r="I125" s="33">
        <v>3123.48</v>
      </c>
      <c r="J125" s="33">
        <v>3123.48</v>
      </c>
      <c r="K125" s="33">
        <v>3123.48</v>
      </c>
      <c r="L125" s="33">
        <v>3123.48</v>
      </c>
      <c r="M125" s="33">
        <v>3123.48</v>
      </c>
      <c r="N125" s="33">
        <v>3123.48</v>
      </c>
      <c r="O125" s="33">
        <v>3123.48</v>
      </c>
      <c r="P125" s="33">
        <v>3123.48</v>
      </c>
      <c r="Q125" s="33">
        <v>0</v>
      </c>
      <c r="R125" s="33">
        <v>0</v>
      </c>
      <c r="S125" s="33">
        <v>0</v>
      </c>
    </row>
    <row r="126" spans="2:19">
      <c r="B126" s="5">
        <v>1994</v>
      </c>
      <c r="C126" s="33">
        <v>7020.03</v>
      </c>
      <c r="D126" s="33">
        <v>7020.03</v>
      </c>
      <c r="E126" s="33">
        <v>7020.03</v>
      </c>
      <c r="F126" s="33">
        <v>7020.03</v>
      </c>
      <c r="G126" s="33">
        <v>7020.03</v>
      </c>
      <c r="H126" s="33">
        <v>7020.03</v>
      </c>
      <c r="I126" s="33">
        <v>7020.03</v>
      </c>
      <c r="J126" s="33">
        <v>7020.03</v>
      </c>
      <c r="K126" s="33">
        <v>7020.03</v>
      </c>
      <c r="L126" s="33">
        <v>7020.03</v>
      </c>
      <c r="M126" s="33">
        <v>7020.03</v>
      </c>
      <c r="N126" s="33">
        <v>7020.03</v>
      </c>
      <c r="O126" s="33">
        <v>7020.03</v>
      </c>
      <c r="P126" s="33">
        <v>0</v>
      </c>
      <c r="Q126" s="33">
        <v>0</v>
      </c>
      <c r="R126" s="33">
        <v>0</v>
      </c>
      <c r="S126" s="33">
        <v>0</v>
      </c>
    </row>
    <row r="127" spans="2:19">
      <c r="B127" s="5">
        <v>1993</v>
      </c>
      <c r="C127" s="33">
        <v>0</v>
      </c>
      <c r="D127" s="33">
        <v>0</v>
      </c>
      <c r="E127" s="33">
        <v>0</v>
      </c>
      <c r="F127" s="33">
        <v>0</v>
      </c>
      <c r="G127" s="33">
        <v>0</v>
      </c>
      <c r="H127" s="33">
        <v>0</v>
      </c>
      <c r="I127" s="33">
        <v>0</v>
      </c>
      <c r="J127" s="33">
        <v>0</v>
      </c>
      <c r="K127" s="33">
        <v>0</v>
      </c>
      <c r="L127" s="33">
        <v>0</v>
      </c>
      <c r="M127" s="33">
        <v>0</v>
      </c>
      <c r="N127" s="33">
        <v>0</v>
      </c>
      <c r="O127" s="33">
        <v>0</v>
      </c>
      <c r="P127" s="33">
        <v>0</v>
      </c>
      <c r="Q127" s="33">
        <v>0</v>
      </c>
      <c r="R127" s="33">
        <v>0</v>
      </c>
      <c r="S127" s="33">
        <v>0</v>
      </c>
    </row>
    <row r="128" spans="2:19">
      <c r="B128" s="5">
        <v>1992</v>
      </c>
      <c r="C128" s="33">
        <v>91684.03</v>
      </c>
      <c r="D128" s="33">
        <v>91684.03</v>
      </c>
      <c r="E128" s="33">
        <v>91684.03</v>
      </c>
      <c r="F128" s="33">
        <v>91684.03</v>
      </c>
      <c r="G128" s="33">
        <v>104352.37</v>
      </c>
      <c r="H128" s="33">
        <v>104029.45</v>
      </c>
      <c r="I128" s="33">
        <v>104029.45</v>
      </c>
      <c r="J128" s="33">
        <v>102166.46</v>
      </c>
      <c r="K128" s="33">
        <v>102166.46</v>
      </c>
      <c r="L128" s="33">
        <v>99458.91</v>
      </c>
      <c r="M128" s="33">
        <v>99185.68</v>
      </c>
      <c r="N128" s="33">
        <v>0</v>
      </c>
      <c r="O128" s="33">
        <v>0</v>
      </c>
      <c r="P128" s="33">
        <v>0</v>
      </c>
      <c r="Q128" s="33">
        <v>0</v>
      </c>
      <c r="R128" s="33">
        <v>0</v>
      </c>
      <c r="S128" s="33">
        <v>0</v>
      </c>
    </row>
    <row r="129" spans="2:19">
      <c r="B129" s="5">
        <v>1991</v>
      </c>
      <c r="C129" s="33">
        <v>14593.45</v>
      </c>
      <c r="D129" s="33">
        <v>14593.45</v>
      </c>
      <c r="E129" s="33">
        <v>14593.45</v>
      </c>
      <c r="F129" s="33">
        <v>14593.45</v>
      </c>
      <c r="G129" s="33">
        <v>16471.490000000002</v>
      </c>
      <c r="H129" s="33">
        <v>16423.62</v>
      </c>
      <c r="I129" s="33">
        <v>16423.62</v>
      </c>
      <c r="J129" s="33">
        <v>16147.44</v>
      </c>
      <c r="K129" s="33">
        <v>16147.44</v>
      </c>
      <c r="L129" s="33">
        <v>15746.05</v>
      </c>
      <c r="M129" s="33">
        <v>0</v>
      </c>
      <c r="N129" s="33">
        <v>0</v>
      </c>
      <c r="O129" s="33">
        <v>0</v>
      </c>
      <c r="P129" s="33">
        <v>0</v>
      </c>
      <c r="Q129" s="33">
        <v>0</v>
      </c>
      <c r="R129" s="33">
        <v>0</v>
      </c>
      <c r="S129" s="33">
        <v>0</v>
      </c>
    </row>
    <row r="130" spans="2:19">
      <c r="B130" s="5">
        <v>1990</v>
      </c>
      <c r="C130" s="33">
        <v>18650.91</v>
      </c>
      <c r="D130" s="33">
        <v>18650.91</v>
      </c>
      <c r="E130" s="33">
        <v>18650.91</v>
      </c>
      <c r="F130" s="33">
        <v>18650.91</v>
      </c>
      <c r="G130" s="33">
        <v>18650.91</v>
      </c>
      <c r="H130" s="33">
        <v>18650.91</v>
      </c>
      <c r="I130" s="33">
        <v>18650.91</v>
      </c>
      <c r="J130" s="33">
        <v>18650.91</v>
      </c>
      <c r="K130" s="33">
        <v>18650.91</v>
      </c>
      <c r="L130" s="33">
        <v>0</v>
      </c>
      <c r="M130" s="33">
        <v>0</v>
      </c>
      <c r="N130" s="33">
        <v>0</v>
      </c>
      <c r="O130" s="33">
        <v>0</v>
      </c>
      <c r="P130" s="33">
        <v>0</v>
      </c>
      <c r="Q130" s="33">
        <v>0</v>
      </c>
      <c r="R130" s="33">
        <v>0</v>
      </c>
      <c r="S130" s="33">
        <v>0</v>
      </c>
    </row>
    <row r="131" spans="2:19">
      <c r="B131" s="5">
        <v>1989</v>
      </c>
      <c r="C131" s="33">
        <v>0</v>
      </c>
      <c r="D131" s="33">
        <v>0</v>
      </c>
      <c r="E131" s="33">
        <v>0</v>
      </c>
      <c r="F131" s="33">
        <v>0</v>
      </c>
      <c r="G131" s="33">
        <v>0</v>
      </c>
      <c r="H131" s="33">
        <v>0</v>
      </c>
      <c r="I131" s="33">
        <v>0</v>
      </c>
      <c r="J131" s="33">
        <v>0</v>
      </c>
      <c r="K131" s="33">
        <v>0</v>
      </c>
      <c r="L131" s="33">
        <v>0</v>
      </c>
      <c r="M131" s="33">
        <v>0</v>
      </c>
      <c r="N131" s="33">
        <v>0</v>
      </c>
      <c r="O131" s="33">
        <v>0</v>
      </c>
      <c r="P131" s="33">
        <v>0</v>
      </c>
      <c r="Q131" s="33">
        <v>0</v>
      </c>
      <c r="R131" s="33">
        <v>0</v>
      </c>
      <c r="S131" s="33">
        <v>0</v>
      </c>
    </row>
    <row r="132" spans="2:19">
      <c r="B132" s="5">
        <v>1988</v>
      </c>
      <c r="C132" s="33">
        <v>0</v>
      </c>
      <c r="D132" s="33">
        <v>0</v>
      </c>
      <c r="E132" s="33">
        <v>0</v>
      </c>
      <c r="F132" s="33">
        <v>0</v>
      </c>
      <c r="G132" s="33">
        <v>0</v>
      </c>
      <c r="H132" s="33">
        <v>0</v>
      </c>
      <c r="I132" s="33">
        <v>0</v>
      </c>
      <c r="J132" s="33">
        <v>0</v>
      </c>
      <c r="K132" s="33">
        <v>0</v>
      </c>
      <c r="L132" s="33">
        <v>0</v>
      </c>
      <c r="M132" s="33">
        <v>0</v>
      </c>
      <c r="N132" s="33">
        <v>0</v>
      </c>
      <c r="O132" s="33">
        <v>0</v>
      </c>
      <c r="P132" s="33">
        <v>0</v>
      </c>
      <c r="Q132" s="33">
        <v>0</v>
      </c>
      <c r="R132" s="33">
        <v>0</v>
      </c>
      <c r="S132" s="33">
        <v>0</v>
      </c>
    </row>
    <row r="133" spans="2:19">
      <c r="B133" s="5">
        <v>1987</v>
      </c>
      <c r="C133" s="33">
        <v>4877.7299999999996</v>
      </c>
      <c r="D133" s="33">
        <v>4877.7299999999996</v>
      </c>
      <c r="E133" s="33">
        <v>4877.7299999999996</v>
      </c>
      <c r="F133" s="33">
        <v>4877.7299999999996</v>
      </c>
      <c r="G133" s="33">
        <v>4877.7299999999996</v>
      </c>
      <c r="H133" s="33">
        <v>4877.7299999999996</v>
      </c>
      <c r="I133" s="33">
        <v>0</v>
      </c>
      <c r="J133" s="33">
        <v>0</v>
      </c>
      <c r="K133" s="33">
        <v>0</v>
      </c>
      <c r="L133" s="33">
        <v>0</v>
      </c>
      <c r="M133" s="33">
        <v>0</v>
      </c>
      <c r="N133" s="33">
        <v>0</v>
      </c>
      <c r="O133" s="33">
        <v>0</v>
      </c>
      <c r="P133" s="33">
        <v>0</v>
      </c>
      <c r="Q133" s="33">
        <v>0</v>
      </c>
      <c r="R133" s="33">
        <v>0</v>
      </c>
      <c r="S133" s="33">
        <v>0</v>
      </c>
    </row>
    <row r="134" spans="2:19">
      <c r="B134" s="5">
        <v>1986</v>
      </c>
      <c r="C134" s="33">
        <v>8155.94</v>
      </c>
      <c r="D134" s="33">
        <v>8155.94</v>
      </c>
      <c r="E134" s="33">
        <v>8155.94</v>
      </c>
      <c r="F134" s="33">
        <v>8155.94</v>
      </c>
      <c r="G134" s="33">
        <v>8542.08</v>
      </c>
      <c r="H134" s="33">
        <v>0</v>
      </c>
      <c r="I134" s="33">
        <v>0</v>
      </c>
      <c r="J134" s="33">
        <v>0</v>
      </c>
      <c r="K134" s="33">
        <v>0</v>
      </c>
      <c r="L134" s="33">
        <v>0</v>
      </c>
      <c r="M134" s="33">
        <v>0</v>
      </c>
      <c r="N134" s="33">
        <v>0</v>
      </c>
      <c r="O134" s="33">
        <v>0</v>
      </c>
      <c r="P134" s="33">
        <v>0</v>
      </c>
      <c r="Q134" s="33">
        <v>0</v>
      </c>
      <c r="R134" s="33">
        <v>0</v>
      </c>
      <c r="S134" s="33"/>
    </row>
    <row r="135" spans="2:19">
      <c r="B135" s="5">
        <v>1985</v>
      </c>
      <c r="C135" s="33">
        <v>0</v>
      </c>
      <c r="D135" s="33">
        <v>0</v>
      </c>
      <c r="E135" s="33">
        <v>0</v>
      </c>
      <c r="F135" s="33">
        <v>0</v>
      </c>
      <c r="G135" s="33">
        <v>0</v>
      </c>
      <c r="H135" s="33">
        <v>0</v>
      </c>
      <c r="I135" s="33">
        <v>0</v>
      </c>
      <c r="J135" s="33">
        <v>0</v>
      </c>
      <c r="K135" s="33">
        <v>0</v>
      </c>
      <c r="L135" s="33">
        <v>0</v>
      </c>
      <c r="M135" s="33">
        <v>0</v>
      </c>
      <c r="N135" s="33">
        <v>0</v>
      </c>
      <c r="O135" s="33">
        <v>0</v>
      </c>
      <c r="P135" s="33">
        <v>0</v>
      </c>
      <c r="Q135" s="33">
        <v>0</v>
      </c>
      <c r="R135" s="33"/>
      <c r="S135" s="33"/>
    </row>
    <row r="136" spans="2:19">
      <c r="B136" s="5">
        <v>1984</v>
      </c>
      <c r="C136" s="33">
        <v>0</v>
      </c>
      <c r="D136" s="33">
        <v>0</v>
      </c>
      <c r="E136" s="33">
        <v>0</v>
      </c>
      <c r="F136" s="33">
        <v>0</v>
      </c>
      <c r="G136" s="33">
        <v>0</v>
      </c>
      <c r="H136" s="33">
        <v>0</v>
      </c>
      <c r="I136" s="33">
        <v>0</v>
      </c>
      <c r="J136" s="33">
        <v>0</v>
      </c>
      <c r="K136" s="33">
        <v>0</v>
      </c>
      <c r="L136" s="33">
        <v>0</v>
      </c>
      <c r="M136" s="33">
        <v>0</v>
      </c>
      <c r="N136" s="33">
        <v>0</v>
      </c>
      <c r="O136" s="33">
        <v>0</v>
      </c>
      <c r="P136" s="33">
        <v>0</v>
      </c>
      <c r="Q136" s="33"/>
      <c r="R136" s="33"/>
      <c r="S136" s="33"/>
    </row>
    <row r="137" spans="2:19">
      <c r="B137" s="5">
        <v>1983</v>
      </c>
      <c r="C137" s="33">
        <v>12569.91</v>
      </c>
      <c r="D137" s="33">
        <v>12569.91</v>
      </c>
      <c r="E137" s="33">
        <v>0</v>
      </c>
      <c r="F137" s="33">
        <v>0</v>
      </c>
      <c r="G137" s="33">
        <v>0</v>
      </c>
      <c r="H137" s="33">
        <v>0</v>
      </c>
      <c r="I137" s="33">
        <v>0</v>
      </c>
      <c r="J137" s="33">
        <v>0</v>
      </c>
      <c r="K137" s="33">
        <v>0</v>
      </c>
      <c r="L137" s="33">
        <v>0</v>
      </c>
      <c r="M137" s="33">
        <v>0</v>
      </c>
      <c r="N137" s="33">
        <v>0</v>
      </c>
      <c r="O137" s="33">
        <v>0</v>
      </c>
      <c r="P137" s="33"/>
      <c r="Q137" s="33"/>
      <c r="R137" s="33"/>
      <c r="S137" s="33"/>
    </row>
    <row r="138" spans="2:19">
      <c r="B138" s="5">
        <v>1982</v>
      </c>
      <c r="C138" s="33">
        <v>903.45</v>
      </c>
      <c r="D138" s="33">
        <v>0</v>
      </c>
      <c r="E138" s="33">
        <v>0</v>
      </c>
      <c r="F138" s="33">
        <v>0</v>
      </c>
      <c r="G138" s="33">
        <v>0</v>
      </c>
      <c r="H138" s="33">
        <v>0</v>
      </c>
      <c r="I138" s="33">
        <v>0</v>
      </c>
      <c r="J138" s="33">
        <v>0</v>
      </c>
      <c r="K138" s="33">
        <v>0</v>
      </c>
      <c r="L138" s="33">
        <v>0</v>
      </c>
      <c r="M138" s="33">
        <v>0</v>
      </c>
      <c r="N138" s="33">
        <v>0</v>
      </c>
      <c r="O138" s="33"/>
      <c r="P138" s="33"/>
      <c r="Q138" s="33"/>
      <c r="R138" s="33"/>
      <c r="S138" s="33"/>
    </row>
    <row r="139" spans="2:19">
      <c r="B139" s="5">
        <v>1981</v>
      </c>
      <c r="C139" s="33">
        <v>0</v>
      </c>
      <c r="D139" s="33">
        <v>0</v>
      </c>
      <c r="E139" s="33">
        <v>0</v>
      </c>
      <c r="F139" s="33">
        <v>0</v>
      </c>
      <c r="G139" s="33">
        <v>0</v>
      </c>
      <c r="H139" s="33">
        <v>0</v>
      </c>
      <c r="I139" s="33">
        <v>0</v>
      </c>
      <c r="J139" s="33">
        <v>0</v>
      </c>
      <c r="K139" s="33">
        <v>0</v>
      </c>
      <c r="L139" s="33">
        <v>0</v>
      </c>
      <c r="M139" s="33">
        <v>0</v>
      </c>
      <c r="N139" s="33"/>
      <c r="O139" s="33"/>
      <c r="P139" s="33"/>
      <c r="Q139" s="33"/>
      <c r="R139" s="33"/>
      <c r="S139" s="33"/>
    </row>
    <row r="140" spans="2:19">
      <c r="B140" s="5">
        <v>1980</v>
      </c>
      <c r="C140" s="33">
        <v>0</v>
      </c>
      <c r="D140" s="33">
        <v>0</v>
      </c>
      <c r="E140" s="33">
        <v>0</v>
      </c>
      <c r="F140" s="33">
        <v>0</v>
      </c>
      <c r="G140" s="33">
        <v>0</v>
      </c>
      <c r="H140" s="33">
        <v>0</v>
      </c>
      <c r="I140" s="33">
        <v>0</v>
      </c>
      <c r="J140" s="33">
        <v>0</v>
      </c>
      <c r="K140" s="33">
        <v>0</v>
      </c>
      <c r="L140" s="33">
        <v>0</v>
      </c>
      <c r="M140" s="33"/>
      <c r="N140" s="33"/>
      <c r="O140" s="33"/>
      <c r="P140" s="33"/>
      <c r="Q140" s="33"/>
      <c r="R140" s="33"/>
      <c r="S140" s="33"/>
    </row>
    <row r="141" spans="2:19">
      <c r="B141" s="5">
        <v>1979</v>
      </c>
      <c r="C141" s="33">
        <v>0</v>
      </c>
      <c r="D141" s="33">
        <v>0</v>
      </c>
      <c r="E141" s="33">
        <v>0</v>
      </c>
      <c r="F141" s="33">
        <v>0</v>
      </c>
      <c r="G141" s="33">
        <v>0</v>
      </c>
      <c r="H141" s="33">
        <v>0</v>
      </c>
      <c r="I141" s="33">
        <v>0</v>
      </c>
      <c r="J141" s="33">
        <v>0</v>
      </c>
      <c r="K141" s="33">
        <v>0</v>
      </c>
      <c r="L141" s="33"/>
      <c r="M141" s="33"/>
      <c r="N141" s="33"/>
      <c r="O141" s="33"/>
      <c r="P141" s="33"/>
      <c r="Q141" s="33"/>
      <c r="R141" s="33"/>
      <c r="S141" s="33"/>
    </row>
    <row r="142" spans="2:19">
      <c r="B142" s="5">
        <v>1978</v>
      </c>
      <c r="C142" s="33">
        <v>0</v>
      </c>
      <c r="D142" s="33">
        <v>0</v>
      </c>
      <c r="E142" s="33">
        <v>0</v>
      </c>
      <c r="F142" s="33">
        <v>0</v>
      </c>
      <c r="G142" s="33">
        <v>0</v>
      </c>
      <c r="H142" s="33">
        <v>0</v>
      </c>
      <c r="I142" s="33">
        <v>0</v>
      </c>
      <c r="J142" s="33">
        <v>0</v>
      </c>
      <c r="K142" s="33"/>
      <c r="L142" s="33"/>
      <c r="M142" s="33"/>
      <c r="N142" s="33"/>
      <c r="O142" s="33"/>
      <c r="P142" s="33"/>
      <c r="Q142" s="33"/>
      <c r="R142" s="33"/>
      <c r="S142" s="33"/>
    </row>
    <row r="143" spans="2:19">
      <c r="B143" s="5">
        <v>1977</v>
      </c>
      <c r="C143" s="33">
        <v>0</v>
      </c>
      <c r="D143" s="33">
        <v>0</v>
      </c>
      <c r="E143" s="33">
        <v>0</v>
      </c>
      <c r="F143" s="33">
        <v>0</v>
      </c>
      <c r="G143" s="33">
        <v>0</v>
      </c>
      <c r="H143" s="33">
        <v>0</v>
      </c>
      <c r="I143" s="33">
        <v>0</v>
      </c>
      <c r="J143" s="33"/>
      <c r="K143" s="33"/>
      <c r="L143" s="33"/>
      <c r="M143" s="33"/>
      <c r="N143" s="33"/>
      <c r="O143" s="33"/>
      <c r="P143" s="33"/>
      <c r="Q143" s="33"/>
      <c r="R143" s="33"/>
      <c r="S143" s="33"/>
    </row>
    <row r="144" spans="2:19">
      <c r="B144" s="5">
        <v>1976</v>
      </c>
      <c r="C144" s="33">
        <v>0</v>
      </c>
      <c r="D144" s="33">
        <v>0</v>
      </c>
      <c r="E144" s="33">
        <v>0</v>
      </c>
      <c r="F144" s="33">
        <v>0</v>
      </c>
      <c r="G144" s="33">
        <v>0</v>
      </c>
      <c r="H144" s="33">
        <v>0</v>
      </c>
      <c r="I144" s="33"/>
      <c r="J144" s="33"/>
      <c r="K144" s="33"/>
      <c r="L144" s="33"/>
      <c r="M144" s="33"/>
      <c r="N144" s="33"/>
      <c r="O144" s="33"/>
      <c r="P144" s="33"/>
      <c r="Q144" s="33"/>
      <c r="R144" s="33"/>
      <c r="S144" s="33"/>
    </row>
    <row r="145" spans="2:19">
      <c r="B145" s="5">
        <v>1975</v>
      </c>
      <c r="C145" s="33">
        <v>0</v>
      </c>
      <c r="D145" s="33">
        <v>0</v>
      </c>
      <c r="E145" s="33">
        <v>0</v>
      </c>
      <c r="F145" s="33">
        <v>0</v>
      </c>
      <c r="G145" s="33">
        <v>0</v>
      </c>
      <c r="H145" s="33"/>
      <c r="I145" s="33"/>
      <c r="J145" s="33"/>
      <c r="K145" s="33"/>
      <c r="L145" s="33"/>
      <c r="M145" s="33"/>
      <c r="N145" s="33"/>
      <c r="O145" s="33"/>
      <c r="P145" s="33"/>
      <c r="Q145" s="33"/>
      <c r="R145" s="33"/>
      <c r="S145" s="33"/>
    </row>
    <row r="146" spans="2:19">
      <c r="B146" s="5">
        <v>1974</v>
      </c>
      <c r="C146" s="33">
        <v>0</v>
      </c>
      <c r="D146" s="33">
        <v>0</v>
      </c>
      <c r="E146" s="33">
        <v>0</v>
      </c>
      <c r="F146" s="33">
        <v>0</v>
      </c>
      <c r="G146" s="33"/>
      <c r="H146" s="33"/>
      <c r="I146" s="33"/>
      <c r="J146" s="33"/>
      <c r="K146" s="33"/>
      <c r="L146" s="33"/>
      <c r="M146" s="33"/>
      <c r="N146" s="33"/>
      <c r="O146" s="33"/>
      <c r="P146" s="33"/>
      <c r="Q146" s="33"/>
      <c r="R146" s="33"/>
      <c r="S146" s="33"/>
    </row>
    <row r="147" spans="2:19">
      <c r="B147" s="5">
        <v>1973</v>
      </c>
      <c r="C147" s="33">
        <v>0</v>
      </c>
      <c r="D147" s="33">
        <v>0</v>
      </c>
      <c r="E147" s="33">
        <v>0</v>
      </c>
      <c r="F147" s="33"/>
      <c r="G147" s="33"/>
      <c r="H147" s="33"/>
      <c r="I147" s="33"/>
      <c r="J147" s="33"/>
      <c r="K147" s="33"/>
      <c r="L147" s="33"/>
      <c r="M147" s="33"/>
      <c r="N147" s="33"/>
      <c r="O147" s="33"/>
      <c r="P147" s="33"/>
      <c r="Q147" s="33"/>
      <c r="R147" s="33"/>
      <c r="S147" s="33"/>
    </row>
    <row r="148" spans="2:19">
      <c r="B148" s="5">
        <v>1972</v>
      </c>
      <c r="C148" s="33">
        <v>0</v>
      </c>
      <c r="D148" s="33">
        <v>0</v>
      </c>
      <c r="E148" s="33"/>
      <c r="F148" s="33"/>
      <c r="G148" s="33"/>
      <c r="H148" s="33"/>
      <c r="I148" s="33"/>
      <c r="J148" s="33"/>
      <c r="K148" s="33"/>
      <c r="L148" s="33"/>
      <c r="M148" s="33"/>
      <c r="N148" s="33"/>
      <c r="O148" s="33"/>
      <c r="P148" s="33"/>
      <c r="Q148" s="33"/>
      <c r="R148" s="33"/>
      <c r="S148" s="33"/>
    </row>
    <row r="149" spans="2:19">
      <c r="B149" s="5">
        <v>1971</v>
      </c>
      <c r="C149" s="33">
        <v>0</v>
      </c>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45.75" customHeight="1">
      <c r="A191" s="62" t="s">
        <v>9</v>
      </c>
      <c r="B191" s="6" t="s">
        <v>10</v>
      </c>
      <c r="C191" s="7">
        <f>SUM(C114:C190)</f>
        <v>241708.05000000005</v>
      </c>
      <c r="D191" s="7">
        <f>SUM(D113:D190)</f>
        <v>240804.60000000003</v>
      </c>
      <c r="E191" s="7">
        <f>SUM(E112:E190)</f>
        <v>229811.52000000002</v>
      </c>
      <c r="F191" s="7">
        <f>SUM(F111:F190)</f>
        <v>233733.95</v>
      </c>
      <c r="G191" s="7">
        <f>SUM(G110:G190)</f>
        <v>254119.61999999997</v>
      </c>
      <c r="H191" s="7">
        <f>SUM(H104:H190)</f>
        <v>245067.75</v>
      </c>
      <c r="I191" s="7">
        <f>SUM(I104:I190)</f>
        <v>247140.58</v>
      </c>
      <c r="J191" s="7">
        <f t="shared" ref="J191:L191" si="1">SUM(J104:J190)</f>
        <v>244962.66</v>
      </c>
      <c r="K191" s="7">
        <f>SUM(K104:K190)</f>
        <v>246377.57</v>
      </c>
      <c r="L191" s="7">
        <f t="shared" si="1"/>
        <v>223432.00999999998</v>
      </c>
      <c r="M191" s="7">
        <f>SUM(M104:M190)</f>
        <v>207293.07</v>
      </c>
      <c r="N191" s="10">
        <f>SUM(N99:N190)</f>
        <v>174546.07</v>
      </c>
      <c r="O191" s="10">
        <f>SUM(O99:O190)</f>
        <v>163539.25000000003</v>
      </c>
      <c r="P191" s="10">
        <f>SUM(P99:P190)</f>
        <v>209378.18000000008</v>
      </c>
      <c r="Q191" s="10">
        <f>SUM(Q99:Q190)</f>
        <v>412789.6</v>
      </c>
      <c r="R191" s="10">
        <f>SUM(R98:R190)</f>
        <v>413018.37</v>
      </c>
      <c r="S191" s="10">
        <f>SUM(S98:S190)</f>
        <v>395030.92000000004</v>
      </c>
    </row>
    <row r="192" spans="1:19">
      <c r="A192" s="63"/>
      <c r="B192" s="6"/>
      <c r="C192" s="7"/>
      <c r="D192" s="7"/>
      <c r="E192" s="7"/>
      <c r="F192" s="7"/>
      <c r="G192" s="7"/>
      <c r="H192" s="7"/>
      <c r="I192" s="7"/>
      <c r="J192" s="7"/>
      <c r="K192" s="7"/>
      <c r="L192" s="7"/>
      <c r="M192" s="7"/>
    </row>
    <row r="193" spans="1:19">
      <c r="A193" s="64" t="s">
        <v>11</v>
      </c>
      <c r="B193" s="5">
        <v>2022</v>
      </c>
      <c r="C193" s="32"/>
      <c r="D193" s="32"/>
      <c r="E193" s="32"/>
      <c r="F193" s="32"/>
      <c r="G193" s="32"/>
      <c r="H193" s="32"/>
      <c r="I193" s="32"/>
      <c r="J193" s="32"/>
      <c r="K193" s="32"/>
      <c r="L193" s="32"/>
      <c r="M193" s="32"/>
      <c r="N193" s="32"/>
      <c r="O193" s="32"/>
      <c r="P193" s="32"/>
      <c r="Q193" s="32"/>
      <c r="R193" s="61"/>
      <c r="S193" s="33">
        <v>247722.2</v>
      </c>
    </row>
    <row r="194" spans="1:19">
      <c r="A194" s="34"/>
      <c r="B194" s="5">
        <v>2021</v>
      </c>
      <c r="C194" s="32"/>
      <c r="D194" s="32"/>
      <c r="E194" s="32"/>
      <c r="F194" s="32"/>
      <c r="G194" s="32"/>
      <c r="H194" s="32"/>
      <c r="I194" s="32"/>
      <c r="J194" s="32"/>
      <c r="K194" s="32"/>
      <c r="L194" s="32"/>
      <c r="M194" s="32"/>
      <c r="N194" s="32"/>
      <c r="O194" s="32"/>
      <c r="P194" s="32"/>
      <c r="Q194" s="32"/>
      <c r="R194" s="33">
        <v>143126.56</v>
      </c>
      <c r="S194" s="33">
        <v>156634.94</v>
      </c>
    </row>
    <row r="195" spans="1:19">
      <c r="B195" s="5">
        <v>2020</v>
      </c>
      <c r="C195" s="32"/>
      <c r="D195" s="32"/>
      <c r="E195" s="32"/>
      <c r="F195" s="32"/>
      <c r="G195" s="32"/>
      <c r="H195" s="32"/>
      <c r="I195" s="32"/>
      <c r="J195" s="32"/>
      <c r="K195" s="32"/>
      <c r="L195" s="32"/>
      <c r="M195" s="32"/>
      <c r="N195" s="32"/>
      <c r="O195" s="32"/>
      <c r="P195" s="32"/>
      <c r="Q195" s="33">
        <v>0</v>
      </c>
      <c r="R195" s="33">
        <v>0</v>
      </c>
      <c r="S195" s="33">
        <v>0</v>
      </c>
    </row>
    <row r="196" spans="1:19">
      <c r="A196" s="36"/>
      <c r="B196" s="5">
        <v>2019</v>
      </c>
      <c r="C196" s="32"/>
      <c r="D196" s="32"/>
      <c r="E196" s="32"/>
      <c r="F196" s="32"/>
      <c r="G196" s="32"/>
      <c r="H196" s="32"/>
      <c r="I196" s="32"/>
      <c r="J196" s="32"/>
      <c r="K196" s="32"/>
      <c r="L196" s="32"/>
      <c r="M196" s="32"/>
      <c r="N196" s="32"/>
      <c r="O196" s="32"/>
      <c r="P196" s="33">
        <v>0</v>
      </c>
      <c r="Q196" s="33">
        <v>0</v>
      </c>
      <c r="R196" s="33">
        <v>0</v>
      </c>
      <c r="S196" s="33">
        <v>0</v>
      </c>
    </row>
    <row r="197" spans="1:19">
      <c r="A197" s="36"/>
      <c r="B197" s="5">
        <v>2018</v>
      </c>
      <c r="C197" s="32"/>
      <c r="D197" s="32"/>
      <c r="E197" s="32"/>
      <c r="F197" s="32"/>
      <c r="G197" s="32"/>
      <c r="H197" s="32"/>
      <c r="I197" s="32"/>
      <c r="J197" s="32"/>
      <c r="K197" s="32"/>
      <c r="L197" s="32"/>
      <c r="M197" s="32"/>
      <c r="N197" s="32"/>
      <c r="O197" s="33">
        <v>0</v>
      </c>
      <c r="P197" s="33">
        <v>0</v>
      </c>
      <c r="Q197" s="33">
        <v>0</v>
      </c>
      <c r="R197" s="33">
        <v>0</v>
      </c>
      <c r="S197" s="33">
        <v>0</v>
      </c>
    </row>
    <row r="198" spans="1:19">
      <c r="A198" s="36"/>
      <c r="B198" s="5">
        <v>2017</v>
      </c>
      <c r="C198" s="32"/>
      <c r="D198" s="32"/>
      <c r="E198" s="32"/>
      <c r="F198" s="32"/>
      <c r="G198" s="32"/>
      <c r="H198" s="32"/>
      <c r="I198" s="32"/>
      <c r="J198" s="32"/>
      <c r="K198" s="32"/>
      <c r="L198" s="32"/>
      <c r="M198" s="32"/>
      <c r="N198" s="33">
        <v>0</v>
      </c>
      <c r="O198" s="33">
        <v>0</v>
      </c>
      <c r="P198" s="33">
        <v>0</v>
      </c>
      <c r="Q198" s="33">
        <v>0</v>
      </c>
      <c r="R198" s="33">
        <v>0</v>
      </c>
      <c r="S198" s="33">
        <v>0</v>
      </c>
    </row>
    <row r="199" spans="1:19">
      <c r="B199" s="5">
        <v>2016</v>
      </c>
      <c r="C199" s="32"/>
      <c r="D199" s="32"/>
      <c r="E199" s="32"/>
      <c r="F199" s="32"/>
      <c r="G199" s="32"/>
      <c r="H199" s="32"/>
      <c r="I199" s="32"/>
      <c r="J199" s="32"/>
      <c r="K199" s="32"/>
      <c r="L199" s="32"/>
      <c r="M199" s="33">
        <v>0</v>
      </c>
      <c r="N199" s="33">
        <v>0</v>
      </c>
      <c r="O199" s="33">
        <v>0</v>
      </c>
      <c r="P199" s="33">
        <v>0</v>
      </c>
      <c r="Q199" s="33">
        <v>0</v>
      </c>
      <c r="R199" s="33">
        <v>0</v>
      </c>
      <c r="S199" s="33">
        <v>0</v>
      </c>
    </row>
    <row r="200" spans="1:19">
      <c r="B200" s="5">
        <v>2015</v>
      </c>
      <c r="C200" s="32"/>
      <c r="D200" s="32"/>
      <c r="E200" s="32"/>
      <c r="F200" s="32"/>
      <c r="G200" s="32"/>
      <c r="H200" s="32"/>
      <c r="I200" s="32"/>
      <c r="J200" s="32"/>
      <c r="K200" s="32"/>
      <c r="L200" s="33">
        <v>0</v>
      </c>
      <c r="M200" s="33">
        <v>0</v>
      </c>
      <c r="N200" s="33">
        <v>0</v>
      </c>
      <c r="O200" s="33">
        <v>0</v>
      </c>
      <c r="P200" s="33">
        <v>0</v>
      </c>
      <c r="Q200" s="33">
        <v>0</v>
      </c>
      <c r="R200" s="33">
        <v>0</v>
      </c>
      <c r="S200" s="33">
        <v>0</v>
      </c>
    </row>
    <row r="201" spans="1:19">
      <c r="B201" s="5">
        <v>2014</v>
      </c>
      <c r="C201" s="32"/>
      <c r="D201" s="32"/>
      <c r="E201" s="32"/>
      <c r="F201" s="32"/>
      <c r="G201" s="32"/>
      <c r="H201" s="32"/>
      <c r="I201" s="32"/>
      <c r="J201" s="32"/>
      <c r="K201" s="33">
        <v>0</v>
      </c>
      <c r="L201" s="33">
        <v>0</v>
      </c>
      <c r="M201" s="33">
        <v>0</v>
      </c>
      <c r="N201" s="33">
        <v>0</v>
      </c>
      <c r="O201" s="33">
        <v>0</v>
      </c>
      <c r="P201" s="33">
        <v>0</v>
      </c>
      <c r="Q201" s="33">
        <v>0</v>
      </c>
      <c r="R201" s="33">
        <v>0</v>
      </c>
      <c r="S201" s="33">
        <v>0</v>
      </c>
    </row>
    <row r="202" spans="1:19">
      <c r="B202" s="5">
        <v>2013</v>
      </c>
      <c r="C202" s="32"/>
      <c r="D202" s="32"/>
      <c r="E202" s="32"/>
      <c r="F202" s="32"/>
      <c r="G202" s="32"/>
      <c r="H202" s="32"/>
      <c r="I202" s="32"/>
      <c r="J202" s="33">
        <v>0</v>
      </c>
      <c r="K202" s="33">
        <v>0</v>
      </c>
      <c r="L202" s="33">
        <v>0</v>
      </c>
      <c r="M202" s="33">
        <v>0</v>
      </c>
      <c r="N202" s="33">
        <v>0</v>
      </c>
      <c r="O202" s="33">
        <v>0</v>
      </c>
      <c r="P202" s="33">
        <v>0</v>
      </c>
      <c r="Q202" s="33">
        <v>0</v>
      </c>
      <c r="R202" s="33">
        <v>0</v>
      </c>
      <c r="S202" s="33">
        <v>0</v>
      </c>
    </row>
    <row r="203" spans="1:19">
      <c r="B203" s="5">
        <v>2012</v>
      </c>
      <c r="C203" s="32"/>
      <c r="D203" s="32"/>
      <c r="E203" s="32"/>
      <c r="F203" s="32"/>
      <c r="G203" s="32"/>
      <c r="H203" s="32"/>
      <c r="I203" s="33">
        <v>0</v>
      </c>
      <c r="J203" s="33">
        <v>0</v>
      </c>
      <c r="K203" s="33">
        <v>0</v>
      </c>
      <c r="L203" s="33">
        <v>0</v>
      </c>
      <c r="M203" s="33">
        <v>0</v>
      </c>
      <c r="N203" s="33">
        <v>0</v>
      </c>
      <c r="O203" s="33">
        <v>0</v>
      </c>
      <c r="P203" s="33">
        <v>0</v>
      </c>
      <c r="Q203" s="33">
        <v>0</v>
      </c>
      <c r="R203" s="33">
        <v>0</v>
      </c>
      <c r="S203" s="33">
        <v>0</v>
      </c>
    </row>
    <row r="204" spans="1:19">
      <c r="B204" s="5">
        <v>2011</v>
      </c>
      <c r="C204" s="32"/>
      <c r="D204" s="32"/>
      <c r="E204" s="32"/>
      <c r="F204" s="32"/>
      <c r="G204" s="32"/>
      <c r="H204" s="33">
        <v>0</v>
      </c>
      <c r="I204" s="33">
        <v>0</v>
      </c>
      <c r="J204" s="33">
        <v>0</v>
      </c>
      <c r="K204" s="33">
        <v>0</v>
      </c>
      <c r="L204" s="33">
        <v>0</v>
      </c>
      <c r="M204" s="33">
        <v>0</v>
      </c>
      <c r="N204" s="33">
        <v>0</v>
      </c>
      <c r="O204" s="33">
        <v>0</v>
      </c>
      <c r="P204" s="33">
        <v>0</v>
      </c>
      <c r="Q204" s="33">
        <v>0</v>
      </c>
      <c r="R204" s="33">
        <v>0</v>
      </c>
      <c r="S204" s="33">
        <v>0</v>
      </c>
    </row>
    <row r="205" spans="1:19">
      <c r="B205" s="5">
        <v>2010</v>
      </c>
      <c r="C205" s="32"/>
      <c r="D205" s="32"/>
      <c r="E205" s="32"/>
      <c r="F205" s="32"/>
      <c r="G205" s="33">
        <v>0</v>
      </c>
      <c r="H205" s="33">
        <v>0</v>
      </c>
      <c r="I205" s="33">
        <v>0</v>
      </c>
      <c r="J205" s="33">
        <v>0</v>
      </c>
      <c r="K205" s="33">
        <v>0</v>
      </c>
      <c r="L205" s="33">
        <v>0</v>
      </c>
      <c r="M205" s="33">
        <v>0</v>
      </c>
      <c r="N205" s="33">
        <v>0</v>
      </c>
      <c r="O205" s="33">
        <v>0</v>
      </c>
      <c r="P205" s="33">
        <v>0</v>
      </c>
      <c r="Q205" s="33">
        <v>0</v>
      </c>
      <c r="R205" s="33">
        <v>0</v>
      </c>
      <c r="S205" s="33">
        <v>0</v>
      </c>
    </row>
    <row r="206" spans="1:19">
      <c r="B206" s="5">
        <v>2009</v>
      </c>
      <c r="C206" s="32"/>
      <c r="D206" s="32"/>
      <c r="E206" s="32"/>
      <c r="F206" s="33">
        <v>0</v>
      </c>
      <c r="G206" s="33">
        <v>0</v>
      </c>
      <c r="H206" s="33">
        <v>0</v>
      </c>
      <c r="I206" s="33">
        <v>0</v>
      </c>
      <c r="J206" s="33">
        <v>0</v>
      </c>
      <c r="K206" s="33">
        <v>0</v>
      </c>
      <c r="L206" s="33">
        <v>0</v>
      </c>
      <c r="M206" s="33">
        <v>0</v>
      </c>
      <c r="N206" s="33">
        <v>0</v>
      </c>
      <c r="O206" s="33">
        <v>0</v>
      </c>
      <c r="P206" s="33">
        <v>0</v>
      </c>
      <c r="Q206" s="33">
        <v>0</v>
      </c>
      <c r="R206" s="33">
        <v>0</v>
      </c>
      <c r="S206" s="33">
        <v>0</v>
      </c>
    </row>
    <row r="207" spans="1:19">
      <c r="B207" s="5">
        <v>2008</v>
      </c>
      <c r="C207" s="32"/>
      <c r="D207" s="32"/>
      <c r="E207" s="33">
        <v>0</v>
      </c>
      <c r="F207" s="33">
        <v>0</v>
      </c>
      <c r="G207" s="33">
        <v>0</v>
      </c>
      <c r="H207" s="33">
        <v>0</v>
      </c>
      <c r="I207" s="33">
        <v>0</v>
      </c>
      <c r="J207" s="33">
        <v>0</v>
      </c>
      <c r="K207" s="33">
        <v>0</v>
      </c>
      <c r="L207" s="33">
        <v>0</v>
      </c>
      <c r="M207" s="33">
        <v>0</v>
      </c>
      <c r="N207" s="33">
        <v>0</v>
      </c>
      <c r="O207" s="33">
        <v>0</v>
      </c>
      <c r="P207" s="33">
        <v>0</v>
      </c>
      <c r="Q207" s="33">
        <v>0</v>
      </c>
      <c r="R207" s="33">
        <v>0</v>
      </c>
      <c r="S207" s="33">
        <v>0</v>
      </c>
    </row>
    <row r="208" spans="1:19">
      <c r="B208" s="5">
        <v>2007</v>
      </c>
      <c r="C208" s="32"/>
      <c r="D208" s="33">
        <v>0</v>
      </c>
      <c r="E208" s="33">
        <v>0</v>
      </c>
      <c r="F208" s="33">
        <v>0</v>
      </c>
      <c r="G208" s="33">
        <v>0</v>
      </c>
      <c r="H208" s="33">
        <v>0</v>
      </c>
      <c r="I208" s="33">
        <v>0</v>
      </c>
      <c r="J208" s="33">
        <v>0</v>
      </c>
      <c r="K208" s="33">
        <v>0</v>
      </c>
      <c r="L208" s="33">
        <v>0</v>
      </c>
      <c r="M208" s="33">
        <v>0</v>
      </c>
      <c r="N208" s="33">
        <v>0</v>
      </c>
      <c r="O208" s="33">
        <v>0</v>
      </c>
      <c r="P208" s="33">
        <v>0</v>
      </c>
      <c r="Q208" s="33">
        <v>0</v>
      </c>
      <c r="R208" s="33">
        <v>0</v>
      </c>
      <c r="S208" s="33">
        <v>0</v>
      </c>
    </row>
    <row r="209" spans="2:19">
      <c r="B209" s="5">
        <v>2006</v>
      </c>
      <c r="C209" s="33">
        <v>0</v>
      </c>
      <c r="D209" s="33">
        <v>0</v>
      </c>
      <c r="E209" s="33">
        <v>0</v>
      </c>
      <c r="F209" s="33">
        <v>0</v>
      </c>
      <c r="G209" s="33">
        <v>0</v>
      </c>
      <c r="H209" s="33">
        <v>0</v>
      </c>
      <c r="I209" s="33">
        <v>0</v>
      </c>
      <c r="J209" s="33">
        <v>0</v>
      </c>
      <c r="K209" s="33">
        <v>0</v>
      </c>
      <c r="L209" s="33">
        <v>0</v>
      </c>
      <c r="M209" s="33">
        <v>0</v>
      </c>
      <c r="N209" s="33">
        <v>0</v>
      </c>
      <c r="O209" s="33">
        <v>0</v>
      </c>
      <c r="P209" s="33">
        <v>0</v>
      </c>
      <c r="Q209" s="33">
        <v>0</v>
      </c>
      <c r="R209" s="33">
        <v>0</v>
      </c>
      <c r="S209" s="33">
        <v>0</v>
      </c>
    </row>
    <row r="210" spans="2:19">
      <c r="B210" s="5">
        <v>2005</v>
      </c>
      <c r="C210" s="33">
        <v>0</v>
      </c>
      <c r="D210" s="33">
        <v>0</v>
      </c>
      <c r="E210" s="33">
        <v>0</v>
      </c>
      <c r="F210" s="33">
        <v>0</v>
      </c>
      <c r="G210" s="33">
        <v>0</v>
      </c>
      <c r="H210" s="33">
        <v>0</v>
      </c>
      <c r="I210" s="33">
        <v>0</v>
      </c>
      <c r="J210" s="33">
        <v>0</v>
      </c>
      <c r="K210" s="33">
        <v>0</v>
      </c>
      <c r="L210" s="33">
        <v>0</v>
      </c>
      <c r="M210" s="33">
        <v>0</v>
      </c>
      <c r="N210" s="33">
        <v>0</v>
      </c>
      <c r="O210" s="33">
        <v>0</v>
      </c>
      <c r="P210" s="33">
        <v>0</v>
      </c>
      <c r="Q210" s="33">
        <v>0</v>
      </c>
      <c r="R210" s="33">
        <v>0</v>
      </c>
      <c r="S210" s="33">
        <v>0</v>
      </c>
    </row>
    <row r="211" spans="2:19">
      <c r="B211" s="5">
        <v>2004</v>
      </c>
      <c r="C211" s="33">
        <v>0</v>
      </c>
      <c r="D211" s="33">
        <v>0</v>
      </c>
      <c r="E211" s="33">
        <v>0</v>
      </c>
      <c r="F211" s="33">
        <v>0</v>
      </c>
      <c r="G211" s="33">
        <v>0</v>
      </c>
      <c r="H211" s="33">
        <v>0</v>
      </c>
      <c r="I211" s="33">
        <v>0</v>
      </c>
      <c r="J211" s="33">
        <v>0</v>
      </c>
      <c r="K211" s="33">
        <v>0</v>
      </c>
      <c r="L211" s="33">
        <v>0</v>
      </c>
      <c r="M211" s="33">
        <v>0</v>
      </c>
      <c r="N211" s="33">
        <v>0</v>
      </c>
      <c r="O211" s="33">
        <v>0</v>
      </c>
      <c r="P211" s="33">
        <v>0</v>
      </c>
      <c r="Q211" s="33">
        <v>0</v>
      </c>
      <c r="R211" s="33">
        <v>0</v>
      </c>
      <c r="S211" s="33">
        <v>0</v>
      </c>
    </row>
    <row r="212" spans="2:19">
      <c r="B212" s="5">
        <v>2003</v>
      </c>
      <c r="C212" s="33">
        <v>0</v>
      </c>
      <c r="D212" s="33">
        <v>0</v>
      </c>
      <c r="E212" s="33">
        <v>0</v>
      </c>
      <c r="F212" s="33">
        <v>0</v>
      </c>
      <c r="G212" s="33">
        <v>0</v>
      </c>
      <c r="H212" s="33">
        <v>0</v>
      </c>
      <c r="I212" s="33">
        <v>0</v>
      </c>
      <c r="J212" s="33">
        <v>0</v>
      </c>
      <c r="K212" s="33">
        <v>0</v>
      </c>
      <c r="L212" s="33">
        <v>0</v>
      </c>
      <c r="M212" s="33">
        <v>0</v>
      </c>
      <c r="N212" s="33">
        <v>0</v>
      </c>
      <c r="O212" s="33">
        <v>0</v>
      </c>
      <c r="P212" s="33">
        <v>0</v>
      </c>
      <c r="Q212" s="33">
        <v>0</v>
      </c>
      <c r="R212" s="33">
        <v>0</v>
      </c>
      <c r="S212" s="33">
        <v>0</v>
      </c>
    </row>
    <row r="213" spans="2:19">
      <c r="B213" s="5">
        <v>2002</v>
      </c>
      <c r="C213" s="33">
        <v>0</v>
      </c>
      <c r="D213" s="33">
        <v>0</v>
      </c>
      <c r="E213" s="33">
        <v>0</v>
      </c>
      <c r="F213" s="33">
        <v>0</v>
      </c>
      <c r="G213" s="33">
        <v>0</v>
      </c>
      <c r="H213" s="33">
        <v>0</v>
      </c>
      <c r="I213" s="33">
        <v>0</v>
      </c>
      <c r="J213" s="33">
        <v>0</v>
      </c>
      <c r="K213" s="33">
        <v>0</v>
      </c>
      <c r="L213" s="33">
        <v>0</v>
      </c>
      <c r="M213" s="33">
        <v>0</v>
      </c>
      <c r="N213" s="33">
        <v>0</v>
      </c>
      <c r="O213" s="33">
        <v>0</v>
      </c>
      <c r="P213" s="33">
        <v>0</v>
      </c>
      <c r="Q213" s="33">
        <v>0</v>
      </c>
      <c r="R213" s="33">
        <v>0</v>
      </c>
      <c r="S213" s="33">
        <v>0</v>
      </c>
    </row>
    <row r="214" spans="2:19">
      <c r="B214" s="5">
        <v>2001</v>
      </c>
      <c r="C214" s="33">
        <v>0</v>
      </c>
      <c r="D214" s="33">
        <v>0</v>
      </c>
      <c r="E214" s="33">
        <v>0</v>
      </c>
      <c r="F214" s="33">
        <v>0</v>
      </c>
      <c r="G214" s="33">
        <v>0</v>
      </c>
      <c r="H214" s="33">
        <v>0</v>
      </c>
      <c r="I214" s="33">
        <v>0</v>
      </c>
      <c r="J214" s="33">
        <v>0</v>
      </c>
      <c r="K214" s="33">
        <v>0</v>
      </c>
      <c r="L214" s="33">
        <v>0</v>
      </c>
      <c r="M214" s="33">
        <v>0</v>
      </c>
      <c r="N214" s="33">
        <v>0</v>
      </c>
      <c r="O214" s="33">
        <v>0</v>
      </c>
      <c r="P214" s="33">
        <v>0</v>
      </c>
      <c r="Q214" s="33">
        <v>0</v>
      </c>
      <c r="R214" s="33">
        <v>0</v>
      </c>
      <c r="S214" s="33">
        <v>0</v>
      </c>
    </row>
    <row r="215" spans="2:19">
      <c r="B215" s="5">
        <v>2000</v>
      </c>
      <c r="C215" s="33">
        <v>0</v>
      </c>
      <c r="D215" s="33">
        <v>0</v>
      </c>
      <c r="E215" s="33">
        <v>0</v>
      </c>
      <c r="F215" s="33">
        <v>0</v>
      </c>
      <c r="G215" s="33">
        <v>0</v>
      </c>
      <c r="H215" s="33">
        <v>0</v>
      </c>
      <c r="I215" s="33">
        <v>0</v>
      </c>
      <c r="J215" s="33">
        <v>0</v>
      </c>
      <c r="K215" s="33">
        <v>0</v>
      </c>
      <c r="L215" s="33">
        <v>0</v>
      </c>
      <c r="M215" s="33">
        <v>0</v>
      </c>
      <c r="N215" s="33">
        <v>0</v>
      </c>
      <c r="O215" s="33">
        <v>0</v>
      </c>
      <c r="P215" s="33">
        <v>0</v>
      </c>
      <c r="Q215" s="33">
        <v>0</v>
      </c>
      <c r="R215" s="33">
        <v>0</v>
      </c>
      <c r="S215" s="33">
        <v>0</v>
      </c>
    </row>
    <row r="216" spans="2:19">
      <c r="B216" s="5">
        <v>1999</v>
      </c>
      <c r="C216" s="33">
        <v>0</v>
      </c>
      <c r="D216" s="33">
        <v>0</v>
      </c>
      <c r="E216" s="33">
        <v>0</v>
      </c>
      <c r="F216" s="33">
        <v>0</v>
      </c>
      <c r="G216" s="33">
        <v>0</v>
      </c>
      <c r="H216" s="33">
        <v>0</v>
      </c>
      <c r="I216" s="33">
        <v>0</v>
      </c>
      <c r="J216" s="33">
        <v>0</v>
      </c>
      <c r="K216" s="33">
        <v>0</v>
      </c>
      <c r="L216" s="33">
        <v>0</v>
      </c>
      <c r="M216" s="33">
        <v>0</v>
      </c>
      <c r="N216" s="33">
        <v>0</v>
      </c>
      <c r="O216" s="33">
        <v>0</v>
      </c>
      <c r="P216" s="33">
        <v>0</v>
      </c>
      <c r="Q216" s="33">
        <v>0</v>
      </c>
      <c r="R216" s="33">
        <v>0</v>
      </c>
      <c r="S216" s="33">
        <v>0</v>
      </c>
    </row>
    <row r="217" spans="2:19">
      <c r="B217" s="5">
        <v>1998</v>
      </c>
      <c r="C217" s="33">
        <v>0</v>
      </c>
      <c r="D217" s="33">
        <v>0</v>
      </c>
      <c r="E217" s="33">
        <v>0</v>
      </c>
      <c r="F217" s="33">
        <v>0</v>
      </c>
      <c r="G217" s="33">
        <v>0</v>
      </c>
      <c r="H217" s="33">
        <v>0</v>
      </c>
      <c r="I217" s="33">
        <v>0</v>
      </c>
      <c r="J217" s="33">
        <v>0</v>
      </c>
      <c r="K217" s="33">
        <v>0</v>
      </c>
      <c r="L217" s="33">
        <v>0</v>
      </c>
      <c r="M217" s="33">
        <v>0</v>
      </c>
      <c r="N217" s="33">
        <v>0</v>
      </c>
      <c r="O217" s="33">
        <v>0</v>
      </c>
      <c r="P217" s="33">
        <v>0</v>
      </c>
      <c r="Q217" s="33">
        <v>0</v>
      </c>
      <c r="R217" s="33">
        <v>0</v>
      </c>
      <c r="S217" s="33">
        <v>0</v>
      </c>
    </row>
    <row r="218" spans="2:19">
      <c r="B218" s="5">
        <v>1997</v>
      </c>
      <c r="C218" s="33">
        <v>0</v>
      </c>
      <c r="D218" s="33">
        <v>0</v>
      </c>
      <c r="E218" s="33">
        <v>0</v>
      </c>
      <c r="F218" s="33">
        <v>0</v>
      </c>
      <c r="G218" s="33">
        <v>0</v>
      </c>
      <c r="H218" s="33">
        <v>0</v>
      </c>
      <c r="I218" s="33">
        <v>0</v>
      </c>
      <c r="J218" s="33">
        <v>0</v>
      </c>
      <c r="K218" s="33">
        <v>0</v>
      </c>
      <c r="L218" s="33">
        <v>0</v>
      </c>
      <c r="M218" s="33">
        <v>0</v>
      </c>
      <c r="N218" s="33">
        <v>0</v>
      </c>
      <c r="O218" s="33">
        <v>0</v>
      </c>
      <c r="P218" s="33">
        <v>0</v>
      </c>
      <c r="Q218" s="33">
        <v>0</v>
      </c>
      <c r="R218" s="33">
        <v>0</v>
      </c>
      <c r="S218" s="33">
        <v>0</v>
      </c>
    </row>
    <row r="219" spans="2:19">
      <c r="B219" s="5">
        <v>1996</v>
      </c>
      <c r="C219" s="33">
        <v>109748.66</v>
      </c>
      <c r="D219" s="33">
        <v>109748.66</v>
      </c>
      <c r="E219" s="33">
        <v>109748.66</v>
      </c>
      <c r="F219" s="33">
        <v>109748.66</v>
      </c>
      <c r="G219" s="33">
        <v>124913.07</v>
      </c>
      <c r="H219" s="33">
        <v>124526.52</v>
      </c>
      <c r="I219" s="33">
        <v>124526.52</v>
      </c>
      <c r="J219" s="33">
        <v>122296.47</v>
      </c>
      <c r="K219" s="33">
        <v>122296.47</v>
      </c>
      <c r="L219" s="33">
        <v>119055.44</v>
      </c>
      <c r="M219" s="33">
        <v>118728.38</v>
      </c>
      <c r="N219" s="33">
        <v>118728.38</v>
      </c>
      <c r="O219" s="33">
        <v>99014.65</v>
      </c>
      <c r="P219" s="33">
        <v>99876.94</v>
      </c>
      <c r="Q219" s="33">
        <v>103980.25</v>
      </c>
      <c r="R219" s="33">
        <v>104545.2</v>
      </c>
      <c r="S219" s="33">
        <v>103772.12</v>
      </c>
    </row>
    <row r="220" spans="2:19">
      <c r="B220" s="5">
        <v>1995</v>
      </c>
      <c r="C220" s="33">
        <v>0</v>
      </c>
      <c r="D220" s="33">
        <v>0</v>
      </c>
      <c r="E220" s="33">
        <v>0</v>
      </c>
      <c r="F220" s="33">
        <v>0</v>
      </c>
      <c r="G220" s="33">
        <v>0</v>
      </c>
      <c r="H220" s="33">
        <v>0</v>
      </c>
      <c r="I220" s="33">
        <v>0</v>
      </c>
      <c r="J220" s="33">
        <v>0</v>
      </c>
      <c r="K220" s="33">
        <v>0</v>
      </c>
      <c r="L220" s="33">
        <v>0</v>
      </c>
      <c r="M220" s="33">
        <v>0</v>
      </c>
      <c r="N220" s="33">
        <v>0</v>
      </c>
      <c r="O220" s="33">
        <v>0</v>
      </c>
      <c r="P220" s="33">
        <v>0</v>
      </c>
      <c r="Q220" s="33">
        <v>0</v>
      </c>
      <c r="R220" s="33">
        <v>0</v>
      </c>
      <c r="S220" s="33">
        <v>0</v>
      </c>
    </row>
    <row r="221" spans="2:19">
      <c r="B221" s="5">
        <v>1994</v>
      </c>
      <c r="C221" s="33">
        <v>0</v>
      </c>
      <c r="D221" s="33">
        <v>0</v>
      </c>
      <c r="E221" s="33">
        <v>0</v>
      </c>
      <c r="F221" s="33">
        <v>0</v>
      </c>
      <c r="G221" s="33">
        <v>0</v>
      </c>
      <c r="H221" s="33">
        <v>0</v>
      </c>
      <c r="I221" s="33">
        <v>0</v>
      </c>
      <c r="J221" s="33">
        <v>0</v>
      </c>
      <c r="K221" s="33">
        <v>0</v>
      </c>
      <c r="L221" s="33">
        <v>0</v>
      </c>
      <c r="M221" s="33">
        <v>0</v>
      </c>
      <c r="N221" s="33">
        <v>0</v>
      </c>
      <c r="O221" s="33">
        <v>0</v>
      </c>
      <c r="P221" s="33">
        <v>0</v>
      </c>
      <c r="Q221" s="33">
        <v>0</v>
      </c>
      <c r="R221" s="33">
        <v>0</v>
      </c>
      <c r="S221" s="33">
        <v>0</v>
      </c>
    </row>
    <row r="222" spans="2:19">
      <c r="B222" s="5">
        <v>1993</v>
      </c>
      <c r="C222" s="33">
        <v>0</v>
      </c>
      <c r="D222" s="33">
        <v>0</v>
      </c>
      <c r="E222" s="33">
        <v>0</v>
      </c>
      <c r="F222" s="33">
        <v>0</v>
      </c>
      <c r="G222" s="33">
        <v>0</v>
      </c>
      <c r="H222" s="33">
        <v>0</v>
      </c>
      <c r="I222" s="33">
        <v>0</v>
      </c>
      <c r="J222" s="33">
        <v>0</v>
      </c>
      <c r="K222" s="33">
        <v>0</v>
      </c>
      <c r="L222" s="33">
        <v>0</v>
      </c>
      <c r="M222" s="33">
        <v>0</v>
      </c>
      <c r="N222" s="33">
        <v>0</v>
      </c>
      <c r="O222" s="33">
        <v>0</v>
      </c>
      <c r="P222" s="33">
        <v>0</v>
      </c>
      <c r="Q222" s="33">
        <v>0</v>
      </c>
      <c r="R222" s="33">
        <v>0</v>
      </c>
      <c r="S222" s="33">
        <v>0</v>
      </c>
    </row>
    <row r="223" spans="2:19">
      <c r="B223" s="5">
        <v>1992</v>
      </c>
      <c r="C223" s="33">
        <v>0</v>
      </c>
      <c r="D223" s="33">
        <v>0</v>
      </c>
      <c r="E223" s="33">
        <v>0</v>
      </c>
      <c r="F223" s="33">
        <v>0</v>
      </c>
      <c r="G223" s="33">
        <v>0</v>
      </c>
      <c r="H223" s="33">
        <v>0</v>
      </c>
      <c r="I223" s="33">
        <v>0</v>
      </c>
      <c r="J223" s="33">
        <v>0</v>
      </c>
      <c r="K223" s="33">
        <v>0</v>
      </c>
      <c r="L223" s="33">
        <v>0</v>
      </c>
      <c r="M223" s="33">
        <v>0</v>
      </c>
      <c r="N223" s="33">
        <v>0</v>
      </c>
      <c r="O223" s="33">
        <v>0</v>
      </c>
      <c r="P223" s="33">
        <v>0</v>
      </c>
      <c r="Q223" s="33">
        <v>0</v>
      </c>
      <c r="R223" s="33">
        <v>0</v>
      </c>
      <c r="S223" s="33">
        <v>0</v>
      </c>
    </row>
    <row r="224" spans="2:19">
      <c r="B224" s="5">
        <v>1991</v>
      </c>
      <c r="C224" s="33">
        <v>324666.96000000002</v>
      </c>
      <c r="D224" s="33">
        <v>324666.96000000002</v>
      </c>
      <c r="E224" s="33">
        <v>324666.96000000002</v>
      </c>
      <c r="F224" s="33">
        <v>324666.96000000002</v>
      </c>
      <c r="G224" s="33">
        <v>369527.47</v>
      </c>
      <c r="H224" s="33">
        <v>368383.97</v>
      </c>
      <c r="I224" s="33">
        <v>368383.97</v>
      </c>
      <c r="J224" s="33">
        <v>361786.83</v>
      </c>
      <c r="K224" s="33">
        <v>361786.83</v>
      </c>
      <c r="L224" s="33">
        <v>352199</v>
      </c>
      <c r="M224" s="33">
        <v>351231.42</v>
      </c>
      <c r="N224" s="33">
        <v>351231.42</v>
      </c>
      <c r="O224" s="33">
        <v>292912.76</v>
      </c>
      <c r="P224" s="33">
        <v>295463.65000000002</v>
      </c>
      <c r="Q224" s="33">
        <v>307602.37</v>
      </c>
      <c r="R224" s="33">
        <v>309273.64</v>
      </c>
      <c r="S224" s="33">
        <v>306986.64</v>
      </c>
    </row>
    <row r="225" spans="2:19">
      <c r="B225" s="5">
        <v>1990</v>
      </c>
      <c r="C225" s="33">
        <v>365675.52000000002</v>
      </c>
      <c r="D225" s="33">
        <v>365675.52000000002</v>
      </c>
      <c r="E225" s="33">
        <v>365675.52000000002</v>
      </c>
      <c r="F225" s="33">
        <v>365675.52000000002</v>
      </c>
      <c r="G225" s="33">
        <v>416202.35</v>
      </c>
      <c r="H225" s="33">
        <v>414914.42</v>
      </c>
      <c r="I225" s="33">
        <v>414914.42</v>
      </c>
      <c r="J225" s="33">
        <v>407484</v>
      </c>
      <c r="K225" s="33">
        <v>407484</v>
      </c>
      <c r="L225" s="33">
        <v>396685.13</v>
      </c>
      <c r="M225" s="33">
        <v>395595.33</v>
      </c>
      <c r="N225" s="33">
        <v>395595.33</v>
      </c>
      <c r="O225" s="33">
        <v>329910.46000000002</v>
      </c>
      <c r="P225" s="33">
        <v>332783.55</v>
      </c>
      <c r="Q225" s="33">
        <v>346455.51</v>
      </c>
      <c r="R225" s="33">
        <v>348337.9</v>
      </c>
      <c r="S225" s="33">
        <v>345762.02</v>
      </c>
    </row>
    <row r="226" spans="2:19">
      <c r="B226" s="5">
        <v>1989</v>
      </c>
      <c r="C226" s="33">
        <v>802.43</v>
      </c>
      <c r="D226" s="33">
        <v>802.43</v>
      </c>
      <c r="E226" s="33">
        <v>802.43</v>
      </c>
      <c r="F226" s="33">
        <v>802.43</v>
      </c>
      <c r="G226" s="33">
        <v>913.3</v>
      </c>
      <c r="H226" s="33">
        <v>910.48</v>
      </c>
      <c r="I226" s="33">
        <v>910.48</v>
      </c>
      <c r="J226" s="33">
        <v>894.17</v>
      </c>
      <c r="K226" s="33">
        <v>894.17</v>
      </c>
      <c r="L226" s="33">
        <v>870.47</v>
      </c>
      <c r="M226" s="33">
        <v>868.08</v>
      </c>
      <c r="N226" s="33">
        <v>868.08</v>
      </c>
      <c r="O226" s="33">
        <v>723.95</v>
      </c>
      <c r="P226" s="33">
        <v>730.25</v>
      </c>
      <c r="Q226" s="33">
        <v>760.25</v>
      </c>
      <c r="R226" s="33">
        <v>764.38</v>
      </c>
      <c r="S226" s="33">
        <v>758.73</v>
      </c>
    </row>
    <row r="227" spans="2:19">
      <c r="B227" s="5">
        <v>1988</v>
      </c>
      <c r="C227" s="33">
        <v>0</v>
      </c>
      <c r="D227" s="33">
        <v>0</v>
      </c>
      <c r="E227" s="33">
        <v>0</v>
      </c>
      <c r="F227" s="33">
        <v>0</v>
      </c>
      <c r="G227" s="33">
        <v>0</v>
      </c>
      <c r="H227" s="33">
        <v>0</v>
      </c>
      <c r="I227" s="33">
        <v>0</v>
      </c>
      <c r="J227" s="33">
        <v>0</v>
      </c>
      <c r="K227" s="33">
        <v>0</v>
      </c>
      <c r="L227" s="33">
        <v>0</v>
      </c>
      <c r="M227" s="33">
        <v>0</v>
      </c>
      <c r="N227" s="33">
        <v>0</v>
      </c>
      <c r="O227" s="33">
        <v>0</v>
      </c>
      <c r="P227" s="33">
        <v>0</v>
      </c>
      <c r="Q227" s="33">
        <v>0</v>
      </c>
      <c r="R227" s="33">
        <v>0</v>
      </c>
      <c r="S227" s="33">
        <v>0</v>
      </c>
    </row>
    <row r="228" spans="2:19">
      <c r="B228" s="5">
        <v>1987</v>
      </c>
      <c r="C228" s="33">
        <v>667.68</v>
      </c>
      <c r="D228" s="33">
        <v>667.68</v>
      </c>
      <c r="E228" s="33">
        <v>667.68</v>
      </c>
      <c r="F228" s="33">
        <v>667.68</v>
      </c>
      <c r="G228" s="33">
        <v>759.94</v>
      </c>
      <c r="H228" s="33">
        <v>757.59</v>
      </c>
      <c r="I228" s="33">
        <v>757.59</v>
      </c>
      <c r="J228" s="33">
        <v>744.02</v>
      </c>
      <c r="K228" s="33">
        <v>744.02</v>
      </c>
      <c r="L228" s="33">
        <v>724.3</v>
      </c>
      <c r="M228" s="33">
        <v>722.31</v>
      </c>
      <c r="N228" s="33">
        <v>722.31</v>
      </c>
      <c r="O228" s="33">
        <v>602.38</v>
      </c>
      <c r="P228" s="33">
        <v>607.63</v>
      </c>
      <c r="Q228" s="33">
        <v>632.59</v>
      </c>
      <c r="R228" s="33">
        <v>636.03</v>
      </c>
      <c r="S228" s="33">
        <v>631.32000000000005</v>
      </c>
    </row>
    <row r="229" spans="2:19">
      <c r="B229" s="5">
        <v>1986</v>
      </c>
      <c r="C229" s="33">
        <v>1811.69</v>
      </c>
      <c r="D229" s="33">
        <v>1811.69</v>
      </c>
      <c r="E229" s="33">
        <v>1811.69</v>
      </c>
      <c r="F229" s="33">
        <v>1811.69</v>
      </c>
      <c r="G229" s="33">
        <v>2062.02</v>
      </c>
      <c r="H229" s="33">
        <v>2055.64</v>
      </c>
      <c r="I229" s="33">
        <v>2055.64</v>
      </c>
      <c r="J229" s="33">
        <v>2018.82</v>
      </c>
      <c r="K229" s="33">
        <v>2018.82</v>
      </c>
      <c r="L229" s="33">
        <v>1965.32</v>
      </c>
      <c r="M229" s="33">
        <v>1959.92</v>
      </c>
      <c r="N229" s="33">
        <v>1959.92</v>
      </c>
      <c r="O229" s="33">
        <v>1634.5</v>
      </c>
      <c r="P229" s="33">
        <v>1648.73</v>
      </c>
      <c r="Q229" s="33">
        <v>1716.47</v>
      </c>
      <c r="R229" s="33">
        <v>1725.79</v>
      </c>
      <c r="S229" s="33">
        <v>1713.03</v>
      </c>
    </row>
    <row r="230" spans="2:19">
      <c r="B230" s="5">
        <v>1985</v>
      </c>
      <c r="C230" s="33">
        <v>0</v>
      </c>
      <c r="D230" s="33">
        <v>0</v>
      </c>
      <c r="E230" s="33">
        <v>0</v>
      </c>
      <c r="F230" s="33">
        <v>0</v>
      </c>
      <c r="G230" s="33">
        <v>0</v>
      </c>
      <c r="H230" s="33">
        <v>0</v>
      </c>
      <c r="I230" s="33">
        <v>0</v>
      </c>
      <c r="J230" s="33">
        <v>0</v>
      </c>
      <c r="K230" s="33">
        <v>0</v>
      </c>
      <c r="L230" s="33">
        <v>0</v>
      </c>
      <c r="M230" s="33">
        <v>0</v>
      </c>
      <c r="N230" s="33">
        <v>0</v>
      </c>
      <c r="O230" s="33">
        <v>0</v>
      </c>
      <c r="P230" s="33">
        <v>0</v>
      </c>
      <c r="Q230" s="33">
        <v>0</v>
      </c>
      <c r="R230" s="33">
        <v>0</v>
      </c>
      <c r="S230" s="33">
        <v>0</v>
      </c>
    </row>
    <row r="231" spans="2:19">
      <c r="B231" s="5">
        <v>1984</v>
      </c>
      <c r="C231" s="33">
        <v>0</v>
      </c>
      <c r="D231" s="33">
        <v>0</v>
      </c>
      <c r="E231" s="33">
        <v>0</v>
      </c>
      <c r="F231" s="33">
        <v>0</v>
      </c>
      <c r="G231" s="33">
        <v>0</v>
      </c>
      <c r="H231" s="33">
        <v>0</v>
      </c>
      <c r="I231" s="33">
        <v>0</v>
      </c>
      <c r="J231" s="33">
        <v>0</v>
      </c>
      <c r="K231" s="33">
        <v>0</v>
      </c>
      <c r="L231" s="33">
        <v>0</v>
      </c>
      <c r="M231" s="33">
        <v>0</v>
      </c>
      <c r="N231" s="33">
        <v>0</v>
      </c>
      <c r="O231" s="33">
        <v>0</v>
      </c>
      <c r="P231" s="33">
        <v>0</v>
      </c>
      <c r="Q231" s="33">
        <v>0</v>
      </c>
      <c r="R231" s="33">
        <v>0</v>
      </c>
      <c r="S231" s="33">
        <v>0</v>
      </c>
    </row>
    <row r="232" spans="2:19">
      <c r="B232" s="5">
        <v>1983</v>
      </c>
      <c r="C232" s="33">
        <v>0</v>
      </c>
      <c r="D232" s="33">
        <v>0</v>
      </c>
      <c r="E232" s="33">
        <v>0</v>
      </c>
      <c r="F232" s="33">
        <v>0</v>
      </c>
      <c r="G232" s="33">
        <v>0</v>
      </c>
      <c r="H232" s="33">
        <v>0</v>
      </c>
      <c r="I232" s="33">
        <v>0</v>
      </c>
      <c r="J232" s="33">
        <v>0</v>
      </c>
      <c r="K232" s="33">
        <v>0</v>
      </c>
      <c r="L232" s="33">
        <v>0</v>
      </c>
      <c r="M232" s="33">
        <v>0</v>
      </c>
      <c r="N232" s="33">
        <v>0</v>
      </c>
      <c r="O232" s="33">
        <v>0</v>
      </c>
      <c r="P232" s="33">
        <v>0</v>
      </c>
      <c r="Q232" s="33">
        <v>0</v>
      </c>
      <c r="R232" s="33">
        <v>0</v>
      </c>
      <c r="S232" s="33">
        <v>0</v>
      </c>
    </row>
    <row r="233" spans="2:19">
      <c r="B233" s="5">
        <v>1982</v>
      </c>
      <c r="C233" s="33">
        <v>0</v>
      </c>
      <c r="D233" s="33">
        <v>0</v>
      </c>
      <c r="E233" s="33">
        <v>0</v>
      </c>
      <c r="F233" s="33">
        <v>0</v>
      </c>
      <c r="G233" s="33">
        <v>0</v>
      </c>
      <c r="H233" s="33">
        <v>0</v>
      </c>
      <c r="I233" s="33">
        <v>0</v>
      </c>
      <c r="J233" s="33">
        <v>0</v>
      </c>
      <c r="K233" s="33">
        <v>0</v>
      </c>
      <c r="L233" s="33">
        <v>0</v>
      </c>
      <c r="M233" s="33">
        <v>0</v>
      </c>
      <c r="N233" s="33">
        <v>0</v>
      </c>
      <c r="O233" s="33">
        <v>0</v>
      </c>
      <c r="P233" s="33">
        <v>0</v>
      </c>
      <c r="Q233" s="33">
        <v>0</v>
      </c>
      <c r="R233" s="33">
        <v>0</v>
      </c>
      <c r="S233" s="33">
        <v>0</v>
      </c>
    </row>
    <row r="234" spans="2:19">
      <c r="B234" s="5">
        <v>1981</v>
      </c>
      <c r="C234" s="33">
        <v>0</v>
      </c>
      <c r="D234" s="33">
        <v>0</v>
      </c>
      <c r="E234" s="33">
        <v>0</v>
      </c>
      <c r="F234" s="33">
        <v>0</v>
      </c>
      <c r="G234" s="33">
        <v>0</v>
      </c>
      <c r="H234" s="33">
        <v>0</v>
      </c>
      <c r="I234" s="33">
        <v>0</v>
      </c>
      <c r="J234" s="33">
        <v>0</v>
      </c>
      <c r="K234" s="33">
        <v>0</v>
      </c>
      <c r="L234" s="33">
        <v>0</v>
      </c>
      <c r="M234" s="33">
        <v>0</v>
      </c>
      <c r="N234" s="33">
        <v>0</v>
      </c>
      <c r="O234" s="33">
        <v>0</v>
      </c>
      <c r="P234" s="33">
        <v>0</v>
      </c>
      <c r="Q234" s="33">
        <v>0</v>
      </c>
      <c r="R234" s="33">
        <v>0</v>
      </c>
      <c r="S234" s="33">
        <v>0</v>
      </c>
    </row>
    <row r="235" spans="2:19">
      <c r="B235" s="5">
        <v>1980</v>
      </c>
      <c r="C235" s="33">
        <v>19370.560000000001</v>
      </c>
      <c r="D235" s="33">
        <v>19370.560000000001</v>
      </c>
      <c r="E235" s="33">
        <v>19370.560000000001</v>
      </c>
      <c r="F235" s="33">
        <v>19370.560000000001</v>
      </c>
      <c r="G235" s="33">
        <v>22047.07</v>
      </c>
      <c r="H235" s="33">
        <v>21978.85</v>
      </c>
      <c r="I235" s="33">
        <v>21978.85</v>
      </c>
      <c r="J235" s="33">
        <v>21585.24</v>
      </c>
      <c r="K235" s="33">
        <v>21585.24</v>
      </c>
      <c r="L235" s="33">
        <v>21013.200000000001</v>
      </c>
      <c r="M235" s="33">
        <v>20955.48</v>
      </c>
      <c r="N235" s="33">
        <v>20955.48</v>
      </c>
      <c r="O235" s="33">
        <v>17476.02</v>
      </c>
      <c r="P235" s="33">
        <v>17628.21</v>
      </c>
      <c r="Q235" s="33">
        <v>18352.439999999999</v>
      </c>
      <c r="R235" s="33">
        <v>18452.150000000001</v>
      </c>
      <c r="S235" s="33">
        <v>18315.7</v>
      </c>
    </row>
    <row r="236" spans="2:19">
      <c r="B236" s="5">
        <v>1979</v>
      </c>
      <c r="C236" s="33">
        <v>0</v>
      </c>
      <c r="D236" s="33">
        <v>0</v>
      </c>
      <c r="E236" s="33">
        <v>0</v>
      </c>
      <c r="F236" s="33">
        <v>0</v>
      </c>
      <c r="G236" s="33">
        <v>0</v>
      </c>
      <c r="H236" s="33">
        <v>0</v>
      </c>
      <c r="I236" s="33">
        <v>0</v>
      </c>
      <c r="J236" s="33">
        <v>0</v>
      </c>
      <c r="K236" s="33">
        <v>0</v>
      </c>
      <c r="L236" s="33">
        <v>0</v>
      </c>
      <c r="M236" s="33">
        <v>0</v>
      </c>
      <c r="N236" s="33">
        <v>0</v>
      </c>
      <c r="O236" s="33">
        <v>0</v>
      </c>
      <c r="P236" s="33">
        <v>0</v>
      </c>
      <c r="Q236" s="33">
        <v>0</v>
      </c>
      <c r="R236" s="33">
        <v>0</v>
      </c>
      <c r="S236" s="33">
        <v>0</v>
      </c>
    </row>
    <row r="237" spans="2:19">
      <c r="B237" s="5">
        <v>1978</v>
      </c>
      <c r="C237" s="33">
        <v>0</v>
      </c>
      <c r="D237" s="33">
        <v>0</v>
      </c>
      <c r="E237" s="33">
        <v>0</v>
      </c>
      <c r="F237" s="33">
        <v>0</v>
      </c>
      <c r="G237" s="33">
        <v>0</v>
      </c>
      <c r="H237" s="33">
        <v>0</v>
      </c>
      <c r="I237" s="33">
        <v>0</v>
      </c>
      <c r="J237" s="33">
        <v>0</v>
      </c>
      <c r="K237" s="33">
        <v>0</v>
      </c>
      <c r="L237" s="33">
        <v>0</v>
      </c>
      <c r="M237" s="33">
        <v>0</v>
      </c>
      <c r="N237" s="33">
        <v>0</v>
      </c>
      <c r="O237" s="33">
        <v>0</v>
      </c>
      <c r="P237" s="33">
        <v>0</v>
      </c>
      <c r="Q237" s="33">
        <v>0</v>
      </c>
      <c r="R237" s="33">
        <v>0</v>
      </c>
      <c r="S237" s="33">
        <v>0</v>
      </c>
    </row>
    <row r="238" spans="2:19">
      <c r="B238" s="5">
        <v>1977</v>
      </c>
      <c r="C238" s="33">
        <v>0</v>
      </c>
      <c r="D238" s="33">
        <v>0</v>
      </c>
      <c r="E238" s="33">
        <v>0</v>
      </c>
      <c r="F238" s="33">
        <v>0</v>
      </c>
      <c r="G238" s="33">
        <v>0</v>
      </c>
      <c r="H238" s="33">
        <v>0</v>
      </c>
      <c r="I238" s="33">
        <v>0</v>
      </c>
      <c r="J238" s="33">
        <v>0</v>
      </c>
      <c r="K238" s="33">
        <v>0</v>
      </c>
      <c r="L238" s="33">
        <v>0</v>
      </c>
      <c r="M238" s="33">
        <v>0</v>
      </c>
      <c r="N238" s="33">
        <v>0</v>
      </c>
      <c r="O238" s="33">
        <v>0</v>
      </c>
      <c r="P238" s="33">
        <v>0</v>
      </c>
      <c r="Q238" s="33">
        <v>0</v>
      </c>
      <c r="R238" s="33">
        <v>0</v>
      </c>
      <c r="S238" s="33">
        <v>0</v>
      </c>
    </row>
    <row r="239" spans="2:19">
      <c r="B239" s="5">
        <v>1976</v>
      </c>
      <c r="C239" s="33">
        <v>0</v>
      </c>
      <c r="D239" s="33">
        <v>0</v>
      </c>
      <c r="E239" s="33">
        <v>0</v>
      </c>
      <c r="F239" s="33">
        <v>0</v>
      </c>
      <c r="G239" s="33">
        <v>0</v>
      </c>
      <c r="H239" s="33">
        <v>0</v>
      </c>
      <c r="I239" s="33">
        <v>0</v>
      </c>
      <c r="J239" s="33">
        <v>0</v>
      </c>
      <c r="K239" s="33">
        <v>0</v>
      </c>
      <c r="L239" s="33">
        <v>0</v>
      </c>
      <c r="M239" s="33">
        <v>0</v>
      </c>
      <c r="N239" s="33">
        <v>0</v>
      </c>
      <c r="O239" s="33">
        <v>0</v>
      </c>
      <c r="P239" s="33">
        <v>0</v>
      </c>
      <c r="Q239" s="33">
        <v>0</v>
      </c>
      <c r="R239" s="33">
        <v>0</v>
      </c>
      <c r="S239" s="33">
        <v>0</v>
      </c>
    </row>
    <row r="240" spans="2:19">
      <c r="B240" s="5">
        <v>1975</v>
      </c>
      <c r="C240" s="33">
        <v>0</v>
      </c>
      <c r="D240" s="33">
        <v>0</v>
      </c>
      <c r="E240" s="33">
        <v>0</v>
      </c>
      <c r="F240" s="33">
        <v>0</v>
      </c>
      <c r="G240" s="33">
        <v>0</v>
      </c>
      <c r="H240" s="33">
        <v>0</v>
      </c>
      <c r="I240" s="33">
        <v>0</v>
      </c>
      <c r="J240" s="33">
        <v>0</v>
      </c>
      <c r="K240" s="33">
        <v>0</v>
      </c>
      <c r="L240" s="33">
        <v>0</v>
      </c>
      <c r="M240" s="33">
        <v>0</v>
      </c>
      <c r="N240" s="33">
        <v>0</v>
      </c>
      <c r="O240" s="33">
        <v>0</v>
      </c>
      <c r="P240" s="33">
        <v>0</v>
      </c>
      <c r="Q240" s="33">
        <v>0</v>
      </c>
      <c r="R240" s="33">
        <v>0</v>
      </c>
      <c r="S240" s="33">
        <v>0</v>
      </c>
    </row>
    <row r="241" spans="2:19">
      <c r="B241" s="5">
        <v>1974</v>
      </c>
      <c r="C241" s="33">
        <v>0</v>
      </c>
      <c r="D241" s="33">
        <v>0</v>
      </c>
      <c r="E241" s="33">
        <v>0</v>
      </c>
      <c r="F241" s="33">
        <v>0</v>
      </c>
      <c r="G241" s="33">
        <v>0</v>
      </c>
      <c r="H241" s="33">
        <v>0</v>
      </c>
      <c r="I241" s="33">
        <v>0</v>
      </c>
      <c r="J241" s="33">
        <v>0</v>
      </c>
      <c r="K241" s="33">
        <v>0</v>
      </c>
      <c r="L241" s="33">
        <v>0</v>
      </c>
      <c r="M241" s="33">
        <v>0</v>
      </c>
      <c r="N241" s="33">
        <v>0</v>
      </c>
      <c r="O241" s="33">
        <v>0</v>
      </c>
      <c r="P241" s="33">
        <v>0</v>
      </c>
      <c r="Q241" s="33">
        <v>0</v>
      </c>
      <c r="R241" s="33">
        <v>0</v>
      </c>
      <c r="S241" s="33">
        <v>0</v>
      </c>
    </row>
    <row r="242" spans="2:19">
      <c r="B242" s="5">
        <v>1973</v>
      </c>
      <c r="C242" s="33">
        <v>0</v>
      </c>
      <c r="D242" s="33">
        <v>0</v>
      </c>
      <c r="E242" s="33">
        <v>0</v>
      </c>
      <c r="F242" s="33">
        <v>0</v>
      </c>
      <c r="G242" s="33">
        <v>0</v>
      </c>
      <c r="H242" s="33">
        <v>0</v>
      </c>
      <c r="I242" s="33">
        <v>0</v>
      </c>
      <c r="J242" s="33">
        <v>0</v>
      </c>
      <c r="K242" s="33">
        <v>0</v>
      </c>
      <c r="L242" s="33">
        <v>0</v>
      </c>
      <c r="M242" s="33">
        <v>0</v>
      </c>
      <c r="N242" s="33">
        <v>0</v>
      </c>
      <c r="O242" s="33">
        <v>0</v>
      </c>
      <c r="P242" s="33">
        <v>0</v>
      </c>
      <c r="Q242" s="33">
        <v>0</v>
      </c>
      <c r="R242" s="33">
        <v>0</v>
      </c>
      <c r="S242" s="33">
        <v>0</v>
      </c>
    </row>
    <row r="243" spans="2:19">
      <c r="B243" s="5">
        <v>1972</v>
      </c>
      <c r="C243" s="33">
        <v>0</v>
      </c>
      <c r="D243" s="33">
        <v>0</v>
      </c>
      <c r="E243" s="33">
        <v>0</v>
      </c>
      <c r="F243" s="33">
        <v>0</v>
      </c>
      <c r="G243" s="33">
        <v>0</v>
      </c>
      <c r="H243" s="33">
        <v>0</v>
      </c>
      <c r="I243" s="33">
        <v>0</v>
      </c>
      <c r="J243" s="33">
        <v>0</v>
      </c>
      <c r="K243" s="33">
        <v>0</v>
      </c>
      <c r="L243" s="33">
        <v>0</v>
      </c>
      <c r="M243" s="33">
        <v>0</v>
      </c>
      <c r="N243" s="33">
        <v>0</v>
      </c>
      <c r="O243" s="33">
        <v>0</v>
      </c>
      <c r="P243" s="33">
        <v>0</v>
      </c>
      <c r="Q243" s="33">
        <v>0</v>
      </c>
      <c r="R243" s="33">
        <v>0</v>
      </c>
      <c r="S243" s="33">
        <v>0</v>
      </c>
    </row>
    <row r="244" spans="2:19">
      <c r="B244" s="5">
        <v>1971</v>
      </c>
      <c r="C244" s="33">
        <v>0</v>
      </c>
      <c r="D244" s="33">
        <v>0</v>
      </c>
      <c r="E244" s="33">
        <v>0</v>
      </c>
      <c r="F244" s="33">
        <v>0</v>
      </c>
      <c r="G244" s="33">
        <v>0</v>
      </c>
      <c r="H244" s="33">
        <v>0</v>
      </c>
      <c r="I244" s="33">
        <v>0</v>
      </c>
      <c r="J244" s="33">
        <v>0</v>
      </c>
      <c r="K244" s="33">
        <v>0</v>
      </c>
      <c r="L244" s="33">
        <v>0</v>
      </c>
      <c r="M244" s="33">
        <v>0</v>
      </c>
      <c r="N244" s="33">
        <v>0</v>
      </c>
      <c r="O244" s="33">
        <v>0</v>
      </c>
      <c r="P244" s="33">
        <v>0</v>
      </c>
      <c r="Q244" s="33">
        <v>0</v>
      </c>
      <c r="R244" s="33">
        <v>0</v>
      </c>
      <c r="S244" s="33">
        <v>0</v>
      </c>
    </row>
    <row r="245" spans="2:19">
      <c r="B245" s="5">
        <v>1970</v>
      </c>
      <c r="C245" s="33">
        <v>0</v>
      </c>
      <c r="D245" s="33">
        <v>0</v>
      </c>
      <c r="E245" s="33">
        <v>0</v>
      </c>
      <c r="F245" s="33">
        <v>0</v>
      </c>
      <c r="G245" s="33">
        <v>0</v>
      </c>
      <c r="H245" s="33">
        <v>0</v>
      </c>
      <c r="I245" s="33">
        <v>0</v>
      </c>
      <c r="J245" s="33">
        <v>0</v>
      </c>
      <c r="K245" s="33">
        <v>0</v>
      </c>
      <c r="L245" s="33">
        <v>0</v>
      </c>
      <c r="M245" s="33">
        <v>0</v>
      </c>
      <c r="N245" s="33">
        <v>0</v>
      </c>
      <c r="O245" s="33">
        <v>0</v>
      </c>
      <c r="P245" s="33">
        <v>0</v>
      </c>
      <c r="Q245" s="33">
        <v>0</v>
      </c>
      <c r="R245" s="33">
        <v>0</v>
      </c>
      <c r="S245" s="33">
        <v>0</v>
      </c>
    </row>
    <row r="246" spans="2:19">
      <c r="B246" s="5">
        <v>1969</v>
      </c>
      <c r="C246" s="33">
        <v>0</v>
      </c>
      <c r="D246" s="33">
        <v>0</v>
      </c>
      <c r="E246" s="33">
        <v>0</v>
      </c>
      <c r="F246" s="33">
        <v>0</v>
      </c>
      <c r="G246" s="33">
        <v>0</v>
      </c>
      <c r="H246" s="33">
        <v>0</v>
      </c>
      <c r="I246" s="33">
        <v>0</v>
      </c>
      <c r="J246" s="33">
        <v>0</v>
      </c>
      <c r="K246" s="33">
        <v>0</v>
      </c>
      <c r="L246" s="33">
        <v>0</v>
      </c>
      <c r="M246" s="33">
        <v>0</v>
      </c>
      <c r="N246" s="33">
        <v>0</v>
      </c>
      <c r="O246" s="33">
        <v>0</v>
      </c>
      <c r="P246" s="33">
        <v>0</v>
      </c>
      <c r="Q246" s="33">
        <v>0</v>
      </c>
      <c r="R246" s="33">
        <v>0</v>
      </c>
      <c r="S246" s="33">
        <v>0</v>
      </c>
    </row>
    <row r="247" spans="2:19">
      <c r="B247" s="5">
        <v>1968</v>
      </c>
      <c r="C247" s="33">
        <v>0</v>
      </c>
      <c r="D247" s="33">
        <v>0</v>
      </c>
      <c r="E247" s="33">
        <v>0</v>
      </c>
      <c r="F247" s="33">
        <v>0</v>
      </c>
      <c r="G247" s="33">
        <v>0</v>
      </c>
      <c r="H247" s="33">
        <v>0</v>
      </c>
      <c r="I247" s="33">
        <v>0</v>
      </c>
      <c r="J247" s="33">
        <v>0</v>
      </c>
      <c r="K247" s="33">
        <v>0</v>
      </c>
      <c r="L247" s="33">
        <v>0</v>
      </c>
      <c r="M247" s="33">
        <v>0</v>
      </c>
      <c r="N247" s="33">
        <v>0</v>
      </c>
      <c r="O247" s="33">
        <v>0</v>
      </c>
      <c r="P247" s="33">
        <v>0</v>
      </c>
      <c r="Q247" s="33">
        <v>0</v>
      </c>
      <c r="R247" s="33">
        <v>0</v>
      </c>
      <c r="S247" s="33">
        <v>0</v>
      </c>
    </row>
    <row r="248" spans="2:19">
      <c r="B248" s="5">
        <v>1967</v>
      </c>
      <c r="C248" s="33">
        <v>0</v>
      </c>
      <c r="D248" s="33">
        <v>0</v>
      </c>
      <c r="E248" s="33">
        <v>0</v>
      </c>
      <c r="F248" s="33">
        <v>0</v>
      </c>
      <c r="G248" s="33">
        <v>0</v>
      </c>
      <c r="H248" s="33">
        <v>0</v>
      </c>
      <c r="I248" s="33">
        <v>0</v>
      </c>
      <c r="J248" s="33">
        <v>0</v>
      </c>
      <c r="K248" s="33">
        <v>0</v>
      </c>
      <c r="L248" s="33">
        <v>0</v>
      </c>
      <c r="M248" s="33">
        <v>0</v>
      </c>
      <c r="N248" s="33">
        <v>0</v>
      </c>
      <c r="O248" s="33">
        <v>0</v>
      </c>
      <c r="P248" s="33">
        <v>0</v>
      </c>
      <c r="Q248" s="33">
        <v>0</v>
      </c>
      <c r="R248" s="33">
        <v>0</v>
      </c>
      <c r="S248" s="33">
        <v>0</v>
      </c>
    </row>
    <row r="249" spans="2:19">
      <c r="B249" s="5">
        <v>1966</v>
      </c>
      <c r="C249" s="33">
        <v>0</v>
      </c>
      <c r="D249" s="33">
        <v>0</v>
      </c>
      <c r="E249" s="33">
        <v>0</v>
      </c>
      <c r="F249" s="33">
        <v>0</v>
      </c>
      <c r="G249" s="33">
        <v>0</v>
      </c>
      <c r="H249" s="33">
        <v>0</v>
      </c>
      <c r="I249" s="33">
        <v>0</v>
      </c>
      <c r="J249" s="33">
        <v>0</v>
      </c>
      <c r="K249" s="33">
        <v>0</v>
      </c>
      <c r="L249" s="33">
        <v>0</v>
      </c>
      <c r="M249" s="33">
        <v>0</v>
      </c>
      <c r="N249" s="33">
        <v>0</v>
      </c>
      <c r="O249" s="33">
        <v>0</v>
      </c>
      <c r="P249" s="33">
        <v>0</v>
      </c>
      <c r="Q249" s="33">
        <v>0</v>
      </c>
      <c r="R249" s="33">
        <v>0</v>
      </c>
      <c r="S249" s="33">
        <v>0</v>
      </c>
    </row>
    <row r="250" spans="2:19">
      <c r="B250" s="5">
        <v>1965</v>
      </c>
      <c r="C250" s="33">
        <v>0</v>
      </c>
      <c r="D250" s="33">
        <v>0</v>
      </c>
      <c r="E250" s="33">
        <v>0</v>
      </c>
      <c r="F250" s="33">
        <v>0</v>
      </c>
      <c r="G250" s="33">
        <v>0</v>
      </c>
      <c r="H250" s="33">
        <v>0</v>
      </c>
      <c r="I250" s="33">
        <v>0</v>
      </c>
      <c r="J250" s="33">
        <v>0</v>
      </c>
      <c r="K250" s="33">
        <v>0</v>
      </c>
      <c r="L250" s="33">
        <v>0</v>
      </c>
      <c r="M250" s="33">
        <v>0</v>
      </c>
      <c r="N250" s="33">
        <v>0</v>
      </c>
      <c r="O250" s="33">
        <v>0</v>
      </c>
      <c r="P250" s="33">
        <v>0</v>
      </c>
      <c r="Q250" s="33">
        <v>0</v>
      </c>
      <c r="R250" s="33">
        <v>0</v>
      </c>
      <c r="S250" s="33">
        <v>0</v>
      </c>
    </row>
    <row r="251" spans="2:19">
      <c r="B251" s="5">
        <v>1964</v>
      </c>
      <c r="C251" s="33">
        <v>0</v>
      </c>
      <c r="D251" s="33">
        <v>0</v>
      </c>
      <c r="E251" s="33">
        <v>0</v>
      </c>
      <c r="F251" s="33">
        <v>0</v>
      </c>
      <c r="G251" s="33">
        <v>0</v>
      </c>
      <c r="H251" s="33">
        <v>0</v>
      </c>
      <c r="I251" s="33">
        <v>0</v>
      </c>
      <c r="J251" s="33">
        <v>0</v>
      </c>
      <c r="K251" s="33">
        <v>0</v>
      </c>
      <c r="L251" s="33">
        <v>0</v>
      </c>
      <c r="M251" s="33">
        <v>0</v>
      </c>
      <c r="N251" s="33">
        <v>0</v>
      </c>
      <c r="O251" s="33">
        <v>0</v>
      </c>
      <c r="P251" s="33">
        <v>0</v>
      </c>
      <c r="Q251" s="33">
        <v>0</v>
      </c>
      <c r="R251" s="33">
        <v>0</v>
      </c>
      <c r="S251" s="33">
        <v>0</v>
      </c>
    </row>
    <row r="252" spans="2:19">
      <c r="B252" s="5">
        <v>1963</v>
      </c>
      <c r="C252" s="33">
        <v>0</v>
      </c>
      <c r="D252" s="33">
        <v>0</v>
      </c>
      <c r="E252" s="33">
        <v>0</v>
      </c>
      <c r="F252" s="33">
        <v>0</v>
      </c>
      <c r="G252" s="33">
        <v>0</v>
      </c>
      <c r="H252" s="33">
        <v>0</v>
      </c>
      <c r="I252" s="33">
        <v>0</v>
      </c>
      <c r="J252" s="33">
        <v>0</v>
      </c>
      <c r="K252" s="33">
        <v>0</v>
      </c>
      <c r="L252" s="33">
        <v>0</v>
      </c>
      <c r="M252" s="33">
        <v>0</v>
      </c>
      <c r="N252" s="33">
        <v>0</v>
      </c>
      <c r="O252" s="33">
        <v>0</v>
      </c>
      <c r="P252" s="33">
        <v>0</v>
      </c>
      <c r="Q252" s="33">
        <v>0</v>
      </c>
      <c r="R252" s="33">
        <v>0</v>
      </c>
      <c r="S252" s="33">
        <v>0</v>
      </c>
    </row>
    <row r="253" spans="2:19">
      <c r="B253" s="5">
        <v>1962</v>
      </c>
      <c r="C253" s="33">
        <v>0</v>
      </c>
      <c r="D253" s="33">
        <v>0</v>
      </c>
      <c r="E253" s="33">
        <v>0</v>
      </c>
      <c r="F253" s="33">
        <v>0</v>
      </c>
      <c r="G253" s="33">
        <v>0</v>
      </c>
      <c r="H253" s="33">
        <v>0</v>
      </c>
      <c r="I253" s="33">
        <v>0</v>
      </c>
      <c r="J253" s="33">
        <v>0</v>
      </c>
      <c r="K253" s="33">
        <v>0</v>
      </c>
      <c r="L253" s="33">
        <v>0</v>
      </c>
      <c r="M253" s="33">
        <v>0</v>
      </c>
      <c r="N253" s="33">
        <v>0</v>
      </c>
      <c r="O253" s="33">
        <v>0</v>
      </c>
      <c r="P253" s="33">
        <v>0</v>
      </c>
      <c r="Q253" s="33">
        <v>0</v>
      </c>
      <c r="R253" s="33">
        <v>0</v>
      </c>
      <c r="S253" s="33">
        <v>0</v>
      </c>
    </row>
    <row r="254" spans="2:19">
      <c r="B254" s="5">
        <v>1961</v>
      </c>
      <c r="C254" s="33">
        <v>0</v>
      </c>
      <c r="D254" s="33">
        <v>0</v>
      </c>
      <c r="E254" s="33">
        <v>0</v>
      </c>
      <c r="F254" s="33">
        <v>0</v>
      </c>
      <c r="G254" s="33">
        <v>0</v>
      </c>
      <c r="H254" s="33">
        <v>0</v>
      </c>
      <c r="I254" s="33">
        <v>0</v>
      </c>
      <c r="J254" s="33">
        <v>0</v>
      </c>
      <c r="K254" s="33">
        <v>0</v>
      </c>
      <c r="L254" s="33">
        <v>0</v>
      </c>
      <c r="M254" s="33">
        <v>0</v>
      </c>
      <c r="N254" s="33">
        <v>0</v>
      </c>
      <c r="O254" s="33">
        <v>0</v>
      </c>
      <c r="P254" s="33">
        <v>0</v>
      </c>
      <c r="Q254" s="33">
        <v>0</v>
      </c>
      <c r="R254" s="33">
        <v>0</v>
      </c>
      <c r="S254" s="33"/>
    </row>
    <row r="255" spans="2:19">
      <c r="B255" s="5">
        <v>1960</v>
      </c>
      <c r="C255" s="33">
        <v>0</v>
      </c>
      <c r="D255" s="33">
        <v>0</v>
      </c>
      <c r="E255" s="33">
        <v>0</v>
      </c>
      <c r="F255" s="33">
        <v>0</v>
      </c>
      <c r="G255" s="33">
        <v>0</v>
      </c>
      <c r="H255" s="33">
        <v>0</v>
      </c>
      <c r="I255" s="33">
        <v>0</v>
      </c>
      <c r="J255" s="33">
        <v>0</v>
      </c>
      <c r="K255" s="33">
        <v>0</v>
      </c>
      <c r="L255" s="33">
        <v>0</v>
      </c>
      <c r="M255" s="33">
        <v>0</v>
      </c>
      <c r="N255" s="33">
        <v>0</v>
      </c>
      <c r="O255" s="33">
        <v>0</v>
      </c>
      <c r="P255" s="33">
        <v>0</v>
      </c>
      <c r="Q255" s="33">
        <v>0</v>
      </c>
      <c r="R255" s="33"/>
      <c r="S255" s="33"/>
    </row>
    <row r="256" spans="2:19">
      <c r="B256" s="5">
        <v>1959</v>
      </c>
      <c r="C256" s="33">
        <v>0</v>
      </c>
      <c r="D256" s="33">
        <v>0</v>
      </c>
      <c r="E256" s="33">
        <v>0</v>
      </c>
      <c r="F256" s="33">
        <v>0</v>
      </c>
      <c r="G256" s="33">
        <v>0</v>
      </c>
      <c r="H256" s="33">
        <v>0</v>
      </c>
      <c r="I256" s="33">
        <v>0</v>
      </c>
      <c r="J256" s="33">
        <v>0</v>
      </c>
      <c r="K256" s="33">
        <v>0</v>
      </c>
      <c r="L256" s="33">
        <v>0</v>
      </c>
      <c r="M256" s="33">
        <v>0</v>
      </c>
      <c r="N256" s="33">
        <v>0</v>
      </c>
      <c r="O256" s="33">
        <v>0</v>
      </c>
      <c r="P256" s="33">
        <v>0</v>
      </c>
      <c r="Q256" s="33"/>
      <c r="R256" s="33"/>
      <c r="S256" s="33"/>
    </row>
    <row r="257" spans="2:19">
      <c r="B257" s="5">
        <v>1958</v>
      </c>
      <c r="C257" s="33">
        <v>0</v>
      </c>
      <c r="D257" s="33">
        <v>0</v>
      </c>
      <c r="E257" s="33">
        <v>0</v>
      </c>
      <c r="F257" s="33">
        <v>0</v>
      </c>
      <c r="G257" s="33">
        <v>0</v>
      </c>
      <c r="H257" s="33">
        <v>0</v>
      </c>
      <c r="I257" s="33">
        <v>0</v>
      </c>
      <c r="J257" s="33">
        <v>0</v>
      </c>
      <c r="K257" s="33">
        <v>0</v>
      </c>
      <c r="L257" s="33">
        <v>0</v>
      </c>
      <c r="M257" s="33">
        <v>0</v>
      </c>
      <c r="N257" s="33">
        <v>0</v>
      </c>
      <c r="O257" s="33">
        <v>0</v>
      </c>
      <c r="P257" s="33"/>
      <c r="Q257" s="33"/>
      <c r="R257" s="33"/>
      <c r="S257" s="33"/>
    </row>
    <row r="258" spans="2:19">
      <c r="B258" s="5">
        <v>1957</v>
      </c>
      <c r="C258" s="33">
        <v>0</v>
      </c>
      <c r="D258" s="33">
        <v>0</v>
      </c>
      <c r="E258" s="33">
        <v>0</v>
      </c>
      <c r="F258" s="33">
        <v>0</v>
      </c>
      <c r="G258" s="33">
        <v>0</v>
      </c>
      <c r="H258" s="33">
        <v>0</v>
      </c>
      <c r="I258" s="33">
        <v>0</v>
      </c>
      <c r="J258" s="33">
        <v>0</v>
      </c>
      <c r="K258" s="33">
        <v>0</v>
      </c>
      <c r="L258" s="33">
        <v>0</v>
      </c>
      <c r="M258" s="33">
        <v>0</v>
      </c>
      <c r="N258" s="33">
        <v>0</v>
      </c>
      <c r="O258" s="33"/>
      <c r="P258" s="33"/>
      <c r="Q258" s="33"/>
      <c r="R258" s="33"/>
      <c r="S258" s="33"/>
    </row>
    <row r="259" spans="2:19">
      <c r="B259" s="5">
        <v>1956</v>
      </c>
      <c r="C259" s="33">
        <v>0</v>
      </c>
      <c r="D259" s="33">
        <v>0</v>
      </c>
      <c r="E259" s="33">
        <v>0</v>
      </c>
      <c r="F259" s="33">
        <v>0</v>
      </c>
      <c r="G259" s="33">
        <v>0</v>
      </c>
      <c r="H259" s="33">
        <v>0</v>
      </c>
      <c r="I259" s="33">
        <v>0</v>
      </c>
      <c r="J259" s="33">
        <v>0</v>
      </c>
      <c r="K259" s="33">
        <v>0</v>
      </c>
      <c r="L259" s="33">
        <v>0</v>
      </c>
      <c r="M259" s="33">
        <v>0</v>
      </c>
      <c r="N259" s="33"/>
      <c r="O259" s="33"/>
      <c r="P259" s="33"/>
      <c r="Q259" s="33"/>
      <c r="R259" s="33"/>
      <c r="S259" s="33"/>
    </row>
    <row r="260" spans="2:19">
      <c r="B260" s="5">
        <v>1955</v>
      </c>
      <c r="C260" s="33">
        <v>0</v>
      </c>
      <c r="D260" s="33">
        <v>0</v>
      </c>
      <c r="E260" s="33">
        <v>0</v>
      </c>
      <c r="F260" s="33">
        <v>0</v>
      </c>
      <c r="G260" s="33">
        <v>0</v>
      </c>
      <c r="H260" s="33">
        <v>0</v>
      </c>
      <c r="I260" s="33">
        <v>0</v>
      </c>
      <c r="J260" s="33">
        <v>0</v>
      </c>
      <c r="K260" s="33">
        <v>0</v>
      </c>
      <c r="L260" s="33">
        <v>0</v>
      </c>
      <c r="M260" s="33"/>
      <c r="N260" s="33"/>
      <c r="O260" s="33"/>
      <c r="P260" s="33"/>
      <c r="Q260" s="33"/>
      <c r="R260" s="33"/>
      <c r="S260" s="33"/>
    </row>
    <row r="261" spans="2:19">
      <c r="B261" s="5">
        <v>1954</v>
      </c>
      <c r="C261" s="33">
        <v>0</v>
      </c>
      <c r="D261" s="33">
        <v>0</v>
      </c>
      <c r="E261" s="33">
        <v>0</v>
      </c>
      <c r="F261" s="33">
        <v>0</v>
      </c>
      <c r="G261" s="33">
        <v>0</v>
      </c>
      <c r="H261" s="33">
        <v>0</v>
      </c>
      <c r="I261" s="33">
        <v>0</v>
      </c>
      <c r="J261" s="33">
        <v>0</v>
      </c>
      <c r="K261" s="33">
        <v>0</v>
      </c>
      <c r="L261" s="33"/>
      <c r="M261" s="33"/>
      <c r="N261" s="33"/>
      <c r="O261" s="33"/>
      <c r="P261" s="33"/>
      <c r="Q261" s="33"/>
      <c r="R261" s="33"/>
      <c r="S261" s="33"/>
    </row>
    <row r="262" spans="2:19">
      <c r="B262" s="5">
        <v>1953</v>
      </c>
      <c r="C262" s="33">
        <v>0</v>
      </c>
      <c r="D262" s="33">
        <v>0</v>
      </c>
      <c r="E262" s="33">
        <v>0</v>
      </c>
      <c r="F262" s="33">
        <v>0</v>
      </c>
      <c r="G262" s="33">
        <v>0</v>
      </c>
      <c r="H262" s="33">
        <v>0</v>
      </c>
      <c r="I262" s="33">
        <v>0</v>
      </c>
      <c r="J262" s="33">
        <v>0</v>
      </c>
      <c r="K262" s="33"/>
      <c r="L262" s="33"/>
      <c r="M262" s="33"/>
      <c r="N262" s="33"/>
      <c r="O262" s="33"/>
      <c r="P262" s="33"/>
      <c r="Q262" s="33"/>
      <c r="R262" s="33"/>
      <c r="S262" s="33"/>
    </row>
    <row r="263" spans="2:19">
      <c r="B263" s="5">
        <v>1952</v>
      </c>
      <c r="C263" s="33">
        <v>0</v>
      </c>
      <c r="D263" s="33">
        <v>0</v>
      </c>
      <c r="E263" s="33">
        <v>0</v>
      </c>
      <c r="F263" s="33">
        <v>0</v>
      </c>
      <c r="G263" s="33">
        <v>0</v>
      </c>
      <c r="H263" s="33">
        <v>0</v>
      </c>
      <c r="I263" s="33">
        <v>0</v>
      </c>
      <c r="J263" s="33"/>
      <c r="K263" s="33"/>
      <c r="L263" s="33"/>
      <c r="M263" s="33"/>
      <c r="N263" s="33"/>
      <c r="O263" s="33"/>
      <c r="P263" s="33"/>
      <c r="Q263" s="33"/>
      <c r="R263" s="33"/>
      <c r="S263" s="33"/>
    </row>
    <row r="264" spans="2:19">
      <c r="B264" s="5">
        <v>1951</v>
      </c>
      <c r="C264" s="33">
        <v>0</v>
      </c>
      <c r="D264" s="33">
        <v>0</v>
      </c>
      <c r="E264" s="33">
        <v>0</v>
      </c>
      <c r="F264" s="33">
        <v>0</v>
      </c>
      <c r="G264" s="33">
        <v>0</v>
      </c>
      <c r="H264" s="33">
        <v>0</v>
      </c>
      <c r="I264" s="33"/>
      <c r="J264" s="33"/>
      <c r="K264" s="33"/>
      <c r="L264" s="33"/>
      <c r="M264" s="33"/>
      <c r="N264" s="33"/>
      <c r="O264" s="33"/>
      <c r="P264" s="33"/>
      <c r="Q264" s="33"/>
      <c r="R264" s="33"/>
      <c r="S264" s="33"/>
    </row>
    <row r="265" spans="2:19">
      <c r="B265" s="5">
        <v>1950</v>
      </c>
      <c r="C265" s="33">
        <v>0</v>
      </c>
      <c r="D265" s="33">
        <v>0</v>
      </c>
      <c r="E265" s="33">
        <v>0</v>
      </c>
      <c r="F265" s="33">
        <v>0</v>
      </c>
      <c r="G265" s="33">
        <v>0</v>
      </c>
      <c r="H265" s="33"/>
      <c r="I265" s="33"/>
      <c r="J265" s="33"/>
      <c r="K265" s="33"/>
      <c r="L265" s="33"/>
      <c r="M265" s="33"/>
      <c r="N265" s="33"/>
      <c r="O265" s="33"/>
      <c r="P265" s="33"/>
      <c r="Q265" s="33"/>
      <c r="R265" s="33"/>
      <c r="S265" s="33"/>
    </row>
    <row r="266" spans="2:19">
      <c r="B266" s="5">
        <v>1949</v>
      </c>
      <c r="C266" s="33">
        <v>0</v>
      </c>
      <c r="D266" s="33">
        <v>0</v>
      </c>
      <c r="E266" s="33">
        <v>0</v>
      </c>
      <c r="F266" s="33">
        <v>0</v>
      </c>
      <c r="G266" s="33"/>
      <c r="H266" s="33"/>
      <c r="I266" s="33"/>
      <c r="J266" s="33"/>
      <c r="K266" s="33"/>
      <c r="L266" s="33"/>
      <c r="M266" s="33"/>
      <c r="N266" s="33"/>
      <c r="O266" s="33"/>
      <c r="P266" s="33"/>
      <c r="Q266" s="33"/>
      <c r="R266" s="33"/>
      <c r="S266" s="33"/>
    </row>
    <row r="267" spans="2:19">
      <c r="B267" s="5">
        <v>1948</v>
      </c>
      <c r="C267" s="33">
        <v>0</v>
      </c>
      <c r="D267" s="33">
        <v>0</v>
      </c>
      <c r="E267" s="33">
        <v>0</v>
      </c>
      <c r="F267" s="33"/>
      <c r="G267" s="33"/>
      <c r="H267" s="33"/>
      <c r="I267" s="33"/>
      <c r="J267" s="33"/>
      <c r="K267" s="33"/>
      <c r="L267" s="33"/>
      <c r="M267" s="33"/>
      <c r="N267" s="33"/>
      <c r="O267" s="33"/>
      <c r="P267" s="33"/>
      <c r="Q267" s="33"/>
      <c r="R267" s="33"/>
      <c r="S267" s="33"/>
    </row>
    <row r="268" spans="2:19">
      <c r="B268" s="5">
        <v>1947</v>
      </c>
      <c r="C268" s="33">
        <v>0</v>
      </c>
      <c r="D268" s="33">
        <v>0</v>
      </c>
      <c r="E268" s="33"/>
      <c r="F268" s="33"/>
      <c r="G268" s="33"/>
      <c r="H268" s="33"/>
      <c r="I268" s="33"/>
      <c r="J268" s="33"/>
      <c r="K268" s="33"/>
      <c r="L268" s="33"/>
      <c r="M268" s="33"/>
      <c r="N268" s="33"/>
      <c r="O268" s="33"/>
      <c r="P268" s="33"/>
      <c r="Q268" s="33"/>
      <c r="R268" s="33"/>
      <c r="S268" s="33"/>
    </row>
    <row r="269" spans="2:19">
      <c r="B269" s="5">
        <v>1946</v>
      </c>
      <c r="C269" s="33">
        <v>0</v>
      </c>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2" t="s">
        <v>11</v>
      </c>
      <c r="B286" s="6" t="s">
        <v>10</v>
      </c>
      <c r="C286" s="7">
        <f>SUM(C209:C285)</f>
        <v>822743.50000000012</v>
      </c>
      <c r="D286" s="7">
        <f>SUM(D208:D285)</f>
        <v>822743.50000000012</v>
      </c>
      <c r="E286" s="7">
        <f>SUM(E207:E285)</f>
        <v>822743.50000000012</v>
      </c>
      <c r="F286" s="7">
        <f>SUM(F206:F285)</f>
        <v>822743.50000000012</v>
      </c>
      <c r="G286" s="7">
        <f>SUM(G205:G285)</f>
        <v>936425.21999999986</v>
      </c>
      <c r="H286" s="7">
        <f>SUM(H199:H285)</f>
        <v>933527.46999999986</v>
      </c>
      <c r="I286" s="7">
        <f>SUM(I199:I285)</f>
        <v>933527.46999999986</v>
      </c>
      <c r="J286" s="7">
        <f t="shared" ref="J286:L286" si="2">SUM(J199:J285)</f>
        <v>916809.55</v>
      </c>
      <c r="K286" s="7">
        <f>SUM(K199:K285)</f>
        <v>916809.55</v>
      </c>
      <c r="L286" s="7">
        <f t="shared" si="2"/>
        <v>892512.86</v>
      </c>
      <c r="M286" s="7">
        <f>SUM(M199:M285)</f>
        <v>890060.92</v>
      </c>
      <c r="N286" s="10">
        <f>SUM(N194:N285)</f>
        <v>890060.92</v>
      </c>
      <c r="O286" s="10">
        <f>SUM(O194:O285)</f>
        <v>742274.72000000009</v>
      </c>
      <c r="P286" s="10">
        <f>SUM(P194:P285)</f>
        <v>748738.96</v>
      </c>
      <c r="Q286" s="10">
        <f>SUM(Q194:Q285)</f>
        <v>779499.87999999989</v>
      </c>
      <c r="R286" s="10">
        <f>SUM(R193:R285)</f>
        <v>926861.65000000014</v>
      </c>
      <c r="S286" s="10">
        <f>SUM(S193:S285)</f>
        <v>1182296.7</v>
      </c>
    </row>
    <row r="287" spans="1:19">
      <c r="A287" s="63"/>
      <c r="B287" s="6"/>
      <c r="C287" s="7"/>
      <c r="D287" s="7"/>
      <c r="E287" s="7"/>
      <c r="F287" s="7"/>
      <c r="G287" s="7"/>
      <c r="H287" s="7"/>
      <c r="I287" s="7"/>
      <c r="J287" s="7"/>
      <c r="K287" s="7"/>
      <c r="L287" s="7"/>
      <c r="M287" s="9"/>
    </row>
    <row r="288" spans="1:19">
      <c r="A288" s="64" t="s">
        <v>12</v>
      </c>
      <c r="B288" s="5">
        <v>2022</v>
      </c>
      <c r="C288" s="32"/>
      <c r="D288" s="32"/>
      <c r="E288" s="32"/>
      <c r="F288" s="32"/>
      <c r="G288" s="32"/>
      <c r="H288" s="32"/>
      <c r="I288" s="32"/>
      <c r="J288" s="32"/>
      <c r="K288" s="32"/>
      <c r="L288" s="32"/>
      <c r="M288" s="32"/>
      <c r="N288" s="32"/>
      <c r="O288" s="32"/>
      <c r="P288" s="32"/>
      <c r="Q288" s="32"/>
      <c r="R288" s="61"/>
      <c r="S288" s="33">
        <v>0</v>
      </c>
    </row>
    <row r="289" spans="1:19">
      <c r="A289" s="34"/>
      <c r="B289" s="5">
        <v>2021</v>
      </c>
      <c r="C289" s="32"/>
      <c r="D289" s="32"/>
      <c r="E289" s="32"/>
      <c r="F289" s="32"/>
      <c r="G289" s="32"/>
      <c r="H289" s="32"/>
      <c r="I289" s="32"/>
      <c r="J289" s="32"/>
      <c r="K289" s="32"/>
      <c r="L289" s="32"/>
      <c r="M289" s="32"/>
      <c r="N289" s="32"/>
      <c r="O289" s="32"/>
      <c r="P289" s="32"/>
      <c r="Q289" s="32"/>
      <c r="R289" s="33">
        <v>0</v>
      </c>
      <c r="S289" s="33">
        <v>0</v>
      </c>
    </row>
    <row r="290" spans="1:19">
      <c r="B290" s="5">
        <v>2020</v>
      </c>
      <c r="C290" s="32"/>
      <c r="D290" s="32"/>
      <c r="E290" s="32"/>
      <c r="F290" s="32"/>
      <c r="G290" s="32"/>
      <c r="H290" s="32"/>
      <c r="I290" s="32"/>
      <c r="J290" s="32"/>
      <c r="K290" s="32"/>
      <c r="L290" s="32"/>
      <c r="M290" s="32"/>
      <c r="N290" s="32"/>
      <c r="O290" s="32"/>
      <c r="P290" s="32"/>
      <c r="Q290" s="33">
        <f>2064.31+1903515.23</f>
        <v>1905579.54</v>
      </c>
      <c r="R290" s="33">
        <f>2075.53+1913857.46+33201.23</f>
        <v>1949134.22</v>
      </c>
      <c r="S290" s="33">
        <f>2060.18+1899704.93+32955.72</f>
        <v>1934720.8299999998</v>
      </c>
    </row>
    <row r="291" spans="1:19">
      <c r="A291" s="36"/>
      <c r="B291" s="5">
        <v>2019</v>
      </c>
      <c r="C291" s="32"/>
      <c r="D291" s="32"/>
      <c r="E291" s="32"/>
      <c r="F291" s="32"/>
      <c r="G291" s="32"/>
      <c r="H291" s="32"/>
      <c r="I291" s="32"/>
      <c r="J291" s="32"/>
      <c r="K291" s="32"/>
      <c r="L291" s="32"/>
      <c r="M291" s="32"/>
      <c r="N291" s="32"/>
      <c r="O291" s="32"/>
      <c r="P291" s="33">
        <v>70576.460000000006</v>
      </c>
      <c r="Q291" s="33">
        <v>286440.21999999997</v>
      </c>
      <c r="R291" s="33">
        <v>287996.51</v>
      </c>
      <c r="S291" s="33">
        <v>285866.84000000003</v>
      </c>
    </row>
    <row r="292" spans="1:19">
      <c r="A292" s="36"/>
      <c r="B292" s="5">
        <v>2018</v>
      </c>
      <c r="C292" s="32"/>
      <c r="D292" s="32"/>
      <c r="E292" s="32"/>
      <c r="F292" s="32"/>
      <c r="G292" s="32"/>
      <c r="H292" s="32"/>
      <c r="I292" s="32"/>
      <c r="J292" s="32"/>
      <c r="K292" s="32"/>
      <c r="L292" s="32"/>
      <c r="M292" s="32"/>
      <c r="N292" s="32"/>
      <c r="O292" s="33">
        <v>293277.65000000002</v>
      </c>
      <c r="P292" s="33">
        <v>295831.71000000002</v>
      </c>
      <c r="Q292" s="33">
        <v>307985.56</v>
      </c>
      <c r="R292" s="33">
        <v>309658.92</v>
      </c>
      <c r="S292" s="33">
        <v>307369.06</v>
      </c>
    </row>
    <row r="293" spans="1:19">
      <c r="A293" s="36"/>
      <c r="B293" s="5">
        <v>2017</v>
      </c>
      <c r="C293" s="32"/>
      <c r="D293" s="32"/>
      <c r="E293" s="32"/>
      <c r="F293" s="32"/>
      <c r="G293" s="32"/>
      <c r="H293" s="32"/>
      <c r="I293" s="32"/>
      <c r="J293" s="32"/>
      <c r="K293" s="32"/>
      <c r="L293" s="32"/>
      <c r="M293" s="32"/>
      <c r="N293" s="33">
        <v>44775.55</v>
      </c>
      <c r="O293" s="33">
        <v>37340.99</v>
      </c>
      <c r="P293" s="33">
        <v>37666.18</v>
      </c>
      <c r="Q293" s="33">
        <v>39213.65</v>
      </c>
      <c r="R293" s="33">
        <v>39426.699999999997</v>
      </c>
      <c r="S293" s="33">
        <v>39135.15</v>
      </c>
    </row>
    <row r="294" spans="1:19">
      <c r="B294" s="5">
        <v>2016</v>
      </c>
      <c r="C294" s="32"/>
      <c r="D294" s="32"/>
      <c r="E294" s="32"/>
      <c r="F294" s="32"/>
      <c r="G294" s="32"/>
      <c r="H294" s="32"/>
      <c r="I294" s="32"/>
      <c r="J294" s="32"/>
      <c r="K294" s="32"/>
      <c r="L294" s="32"/>
      <c r="M294" s="33">
        <v>794574.2</v>
      </c>
      <c r="N294" s="33">
        <v>794574.2</v>
      </c>
      <c r="O294" s="33">
        <v>662642.64</v>
      </c>
      <c r="P294" s="33">
        <v>668413.41</v>
      </c>
      <c r="Q294" s="33">
        <v>695874.27</v>
      </c>
      <c r="R294" s="33">
        <v>699655.12</v>
      </c>
      <c r="S294" s="33">
        <v>694481.33</v>
      </c>
    </row>
    <row r="295" spans="1:19">
      <c r="B295" s="5">
        <v>2015</v>
      </c>
      <c r="C295" s="32"/>
      <c r="D295" s="32"/>
      <c r="E295" s="32"/>
      <c r="F295" s="32"/>
      <c r="G295" s="32"/>
      <c r="H295" s="32"/>
      <c r="I295" s="32"/>
      <c r="J295" s="32"/>
      <c r="K295" s="32"/>
      <c r="L295" s="33">
        <v>0</v>
      </c>
      <c r="M295" s="33">
        <v>0</v>
      </c>
      <c r="N295" s="33">
        <v>0</v>
      </c>
      <c r="O295" s="33">
        <v>0</v>
      </c>
      <c r="P295" s="33">
        <v>0</v>
      </c>
      <c r="Q295" s="33">
        <v>0</v>
      </c>
      <c r="R295" s="33">
        <v>0</v>
      </c>
      <c r="S295" s="33">
        <v>0</v>
      </c>
    </row>
    <row r="296" spans="1:19">
      <c r="B296" s="5">
        <v>2014</v>
      </c>
      <c r="C296" s="32"/>
      <c r="D296" s="32"/>
      <c r="E296" s="32"/>
      <c r="F296" s="32"/>
      <c r="G296" s="32"/>
      <c r="H296" s="32"/>
      <c r="I296" s="32"/>
      <c r="J296" s="32"/>
      <c r="K296" s="33">
        <v>0</v>
      </c>
      <c r="L296" s="33">
        <v>299.82</v>
      </c>
      <c r="M296" s="33">
        <v>299</v>
      </c>
      <c r="N296" s="33">
        <v>299</v>
      </c>
      <c r="O296" s="33">
        <v>249.35</v>
      </c>
      <c r="P296" s="33">
        <v>251.52</v>
      </c>
      <c r="Q296" s="33">
        <v>261.86</v>
      </c>
      <c r="R296" s="33">
        <v>263.27999999999997</v>
      </c>
      <c r="S296" s="33">
        <v>261.33</v>
      </c>
    </row>
    <row r="297" spans="1:19">
      <c r="B297" s="5">
        <v>2013</v>
      </c>
      <c r="C297" s="32"/>
      <c r="D297" s="32"/>
      <c r="E297" s="32"/>
      <c r="F297" s="32"/>
      <c r="G297" s="32"/>
      <c r="H297" s="32"/>
      <c r="I297" s="32"/>
      <c r="J297" s="33">
        <v>5051.6499999999996</v>
      </c>
      <c r="K297" s="33">
        <v>5051.6499999999996</v>
      </c>
      <c r="L297" s="33">
        <v>8970.3799999999992</v>
      </c>
      <c r="M297" s="33">
        <v>8945.74</v>
      </c>
      <c r="N297" s="33">
        <v>8945.74</v>
      </c>
      <c r="O297" s="33">
        <v>7460.39</v>
      </c>
      <c r="P297" s="33">
        <v>7525.35</v>
      </c>
      <c r="Q297" s="33">
        <v>7834.52</v>
      </c>
      <c r="R297" s="33">
        <v>7877.08</v>
      </c>
      <c r="S297" s="33">
        <v>7818.84</v>
      </c>
    </row>
    <row r="298" spans="1:19">
      <c r="B298" s="5">
        <v>2012</v>
      </c>
      <c r="C298" s="32"/>
      <c r="D298" s="32"/>
      <c r="E298" s="32"/>
      <c r="F298" s="32"/>
      <c r="G298" s="32"/>
      <c r="H298" s="32"/>
      <c r="I298" s="33">
        <v>163299.09</v>
      </c>
      <c r="J298" s="33">
        <v>164537.60999999999</v>
      </c>
      <c r="K298" s="33">
        <v>164845.59</v>
      </c>
      <c r="L298" s="33">
        <v>156124.53</v>
      </c>
      <c r="M298" s="33">
        <v>155695.62</v>
      </c>
      <c r="N298" s="33">
        <v>155695.62</v>
      </c>
      <c r="O298" s="33">
        <v>129843.83</v>
      </c>
      <c r="P298" s="33">
        <v>130974.6</v>
      </c>
      <c r="Q298" s="33">
        <v>136355.51999999999</v>
      </c>
      <c r="R298" s="33">
        <v>137096.37</v>
      </c>
      <c r="S298" s="33">
        <v>136082.57</v>
      </c>
    </row>
    <row r="299" spans="1:19">
      <c r="B299" s="5">
        <v>2011</v>
      </c>
      <c r="C299" s="32"/>
      <c r="D299" s="32"/>
      <c r="E299" s="32"/>
      <c r="F299" s="32"/>
      <c r="G299" s="32"/>
      <c r="H299" s="33">
        <v>0</v>
      </c>
      <c r="I299" s="33">
        <v>0</v>
      </c>
      <c r="J299" s="33">
        <v>0</v>
      </c>
      <c r="K299" s="33">
        <v>0</v>
      </c>
      <c r="L299" s="33">
        <v>0</v>
      </c>
      <c r="M299" s="33">
        <v>0</v>
      </c>
      <c r="N299" s="33">
        <v>0</v>
      </c>
      <c r="O299" s="33">
        <v>0</v>
      </c>
      <c r="P299" s="33">
        <v>0</v>
      </c>
      <c r="Q299" s="33">
        <v>0</v>
      </c>
      <c r="R299" s="33">
        <v>0</v>
      </c>
      <c r="S299" s="33">
        <v>0</v>
      </c>
    </row>
    <row r="300" spans="1:19">
      <c r="B300" s="5">
        <v>2010</v>
      </c>
      <c r="C300" s="32"/>
      <c r="D300" s="32"/>
      <c r="E300" s="32"/>
      <c r="F300" s="32"/>
      <c r="G300" s="33">
        <v>0</v>
      </c>
      <c r="H300" s="33">
        <v>0</v>
      </c>
      <c r="I300" s="33">
        <v>0</v>
      </c>
      <c r="J300" s="33">
        <v>0</v>
      </c>
      <c r="K300" s="33">
        <v>0</v>
      </c>
      <c r="L300" s="33">
        <v>0</v>
      </c>
      <c r="M300" s="33">
        <v>0</v>
      </c>
      <c r="N300" s="33">
        <v>0</v>
      </c>
      <c r="O300" s="33">
        <v>0</v>
      </c>
      <c r="P300" s="33">
        <v>0</v>
      </c>
      <c r="Q300" s="33">
        <v>0</v>
      </c>
      <c r="R300" s="33">
        <v>0</v>
      </c>
      <c r="S300" s="33">
        <v>0</v>
      </c>
    </row>
    <row r="301" spans="1:19">
      <c r="B301" s="5">
        <v>2009</v>
      </c>
      <c r="C301" s="32"/>
      <c r="D301" s="106"/>
      <c r="E301" s="32"/>
      <c r="F301" s="33">
        <v>0</v>
      </c>
      <c r="G301" s="33">
        <v>0</v>
      </c>
      <c r="H301" s="33">
        <v>0</v>
      </c>
      <c r="I301" s="33">
        <v>0</v>
      </c>
      <c r="J301" s="33">
        <v>0</v>
      </c>
      <c r="K301" s="33">
        <v>0</v>
      </c>
      <c r="L301" s="33">
        <v>0</v>
      </c>
      <c r="M301" s="33">
        <v>0</v>
      </c>
      <c r="N301" s="33">
        <v>0</v>
      </c>
      <c r="O301" s="33">
        <v>0</v>
      </c>
      <c r="P301" s="33">
        <v>0</v>
      </c>
      <c r="Q301" s="33">
        <v>0</v>
      </c>
      <c r="R301" s="33">
        <v>0</v>
      </c>
      <c r="S301" s="33">
        <v>0</v>
      </c>
    </row>
    <row r="302" spans="1:19">
      <c r="B302" s="5">
        <v>2008</v>
      </c>
      <c r="C302" s="32"/>
      <c r="D302" s="32"/>
      <c r="E302" s="33">
        <v>0</v>
      </c>
      <c r="F302" s="33">
        <v>0</v>
      </c>
      <c r="G302" s="33">
        <v>0</v>
      </c>
      <c r="H302" s="33">
        <v>0</v>
      </c>
      <c r="I302" s="33">
        <v>0</v>
      </c>
      <c r="J302" s="33">
        <v>0</v>
      </c>
      <c r="K302" s="33">
        <v>0</v>
      </c>
      <c r="L302" s="33">
        <v>0</v>
      </c>
      <c r="M302" s="33">
        <v>0</v>
      </c>
      <c r="N302" s="33">
        <v>0</v>
      </c>
      <c r="O302" s="33">
        <v>0</v>
      </c>
      <c r="P302" s="33">
        <v>0</v>
      </c>
      <c r="Q302" s="33">
        <v>0</v>
      </c>
      <c r="R302" s="33">
        <v>0</v>
      </c>
      <c r="S302" s="33">
        <v>0</v>
      </c>
    </row>
    <row r="303" spans="1:19">
      <c r="B303" s="5">
        <v>2007</v>
      </c>
      <c r="C303" s="32"/>
      <c r="D303" s="33">
        <v>0</v>
      </c>
      <c r="E303" s="33">
        <v>0</v>
      </c>
      <c r="F303" s="33">
        <v>0</v>
      </c>
      <c r="G303" s="33">
        <v>0</v>
      </c>
      <c r="H303" s="33">
        <v>0</v>
      </c>
      <c r="I303" s="33">
        <v>0</v>
      </c>
      <c r="J303" s="33">
        <v>0</v>
      </c>
      <c r="K303" s="33">
        <v>0</v>
      </c>
      <c r="L303" s="33">
        <v>0</v>
      </c>
      <c r="M303" s="33">
        <v>0</v>
      </c>
      <c r="N303" s="33">
        <v>0</v>
      </c>
      <c r="O303" s="33">
        <v>0</v>
      </c>
      <c r="P303" s="33">
        <v>0</v>
      </c>
      <c r="Q303" s="33">
        <v>0</v>
      </c>
      <c r="R303" s="33">
        <v>0</v>
      </c>
      <c r="S303" s="33">
        <v>0</v>
      </c>
    </row>
    <row r="304" spans="1:19">
      <c r="B304" s="5">
        <v>2006</v>
      </c>
      <c r="C304" s="33">
        <v>0</v>
      </c>
      <c r="D304" s="33">
        <v>0</v>
      </c>
      <c r="E304" s="33">
        <v>0</v>
      </c>
      <c r="F304" s="33">
        <v>0</v>
      </c>
      <c r="G304" s="33">
        <v>0</v>
      </c>
      <c r="H304" s="33">
        <v>0</v>
      </c>
      <c r="I304" s="33">
        <v>0</v>
      </c>
      <c r="J304" s="33">
        <v>0</v>
      </c>
      <c r="K304" s="33">
        <v>0</v>
      </c>
      <c r="L304" s="33">
        <v>0</v>
      </c>
      <c r="M304" s="33">
        <v>0</v>
      </c>
      <c r="N304" s="33">
        <v>0</v>
      </c>
      <c r="O304" s="33">
        <v>0</v>
      </c>
      <c r="P304" s="33">
        <v>0</v>
      </c>
      <c r="Q304" s="33">
        <v>0</v>
      </c>
      <c r="R304" s="33">
        <v>0</v>
      </c>
      <c r="S304" s="33">
        <v>0</v>
      </c>
    </row>
    <row r="305" spans="2:19">
      <c r="B305" s="5">
        <v>2005</v>
      </c>
      <c r="C305" s="33">
        <v>0</v>
      </c>
      <c r="D305" s="33">
        <v>0</v>
      </c>
      <c r="E305" s="33">
        <v>0</v>
      </c>
      <c r="F305" s="33">
        <v>0</v>
      </c>
      <c r="G305" s="33">
        <v>0</v>
      </c>
      <c r="H305" s="33">
        <v>0</v>
      </c>
      <c r="I305" s="33">
        <v>0</v>
      </c>
      <c r="J305" s="33">
        <v>0</v>
      </c>
      <c r="K305" s="33">
        <v>0</v>
      </c>
      <c r="L305" s="33">
        <v>0</v>
      </c>
      <c r="M305" s="33">
        <v>0</v>
      </c>
      <c r="N305" s="33">
        <v>0</v>
      </c>
      <c r="O305" s="33">
        <v>0</v>
      </c>
      <c r="P305" s="33">
        <v>0</v>
      </c>
      <c r="Q305" s="33">
        <v>0</v>
      </c>
      <c r="R305" s="33">
        <v>0</v>
      </c>
      <c r="S305" s="33">
        <v>0</v>
      </c>
    </row>
    <row r="306" spans="2:19">
      <c r="B306" s="5">
        <v>2004</v>
      </c>
      <c r="C306" s="33">
        <v>0</v>
      </c>
      <c r="D306" s="33">
        <v>0</v>
      </c>
      <c r="E306" s="33">
        <v>0</v>
      </c>
      <c r="F306" s="33">
        <v>0</v>
      </c>
      <c r="G306" s="33">
        <v>0</v>
      </c>
      <c r="H306" s="33">
        <v>0</v>
      </c>
      <c r="I306" s="33">
        <v>0</v>
      </c>
      <c r="J306" s="33">
        <v>0</v>
      </c>
      <c r="K306" s="33">
        <v>0</v>
      </c>
      <c r="L306" s="33">
        <v>0</v>
      </c>
      <c r="M306" s="33">
        <v>0</v>
      </c>
      <c r="N306" s="33">
        <v>0</v>
      </c>
      <c r="O306" s="33">
        <v>0</v>
      </c>
      <c r="P306" s="33">
        <v>0</v>
      </c>
      <c r="Q306" s="33">
        <v>0</v>
      </c>
      <c r="R306" s="33">
        <v>0</v>
      </c>
      <c r="S306" s="33">
        <v>0</v>
      </c>
    </row>
    <row r="307" spans="2:19">
      <c r="B307" s="5">
        <v>2003</v>
      </c>
      <c r="C307" s="33">
        <v>0</v>
      </c>
      <c r="D307" s="33">
        <v>0</v>
      </c>
      <c r="E307" s="33">
        <v>0</v>
      </c>
      <c r="F307" s="33">
        <v>0</v>
      </c>
      <c r="G307" s="33">
        <v>0</v>
      </c>
      <c r="H307" s="33">
        <v>0</v>
      </c>
      <c r="I307" s="33">
        <v>0</v>
      </c>
      <c r="J307" s="33">
        <v>0</v>
      </c>
      <c r="K307" s="33">
        <v>0</v>
      </c>
      <c r="L307" s="33">
        <v>0</v>
      </c>
      <c r="M307" s="33">
        <v>0</v>
      </c>
      <c r="N307" s="33">
        <v>0</v>
      </c>
      <c r="O307" s="33">
        <v>0</v>
      </c>
      <c r="P307" s="33">
        <v>0</v>
      </c>
      <c r="Q307" s="33">
        <v>0</v>
      </c>
      <c r="R307" s="33">
        <v>0</v>
      </c>
      <c r="S307" s="33">
        <v>0</v>
      </c>
    </row>
    <row r="308" spans="2:19">
      <c r="B308" s="5">
        <v>2002</v>
      </c>
      <c r="C308" s="33">
        <v>0</v>
      </c>
      <c r="D308" s="33">
        <v>0</v>
      </c>
      <c r="E308" s="33">
        <v>0</v>
      </c>
      <c r="F308" s="33">
        <v>0</v>
      </c>
      <c r="G308" s="33">
        <v>0</v>
      </c>
      <c r="H308" s="33">
        <v>0</v>
      </c>
      <c r="I308" s="33">
        <v>0</v>
      </c>
      <c r="J308" s="33">
        <v>0</v>
      </c>
      <c r="K308" s="33">
        <v>0</v>
      </c>
      <c r="L308" s="33">
        <v>0</v>
      </c>
      <c r="M308" s="33">
        <v>0</v>
      </c>
      <c r="N308" s="33">
        <v>0</v>
      </c>
      <c r="O308" s="33">
        <v>0</v>
      </c>
      <c r="P308" s="33">
        <v>0</v>
      </c>
      <c r="Q308" s="33">
        <v>0</v>
      </c>
      <c r="R308" s="33">
        <v>0</v>
      </c>
      <c r="S308" s="33">
        <v>0</v>
      </c>
    </row>
    <row r="309" spans="2:19">
      <c r="B309" s="5">
        <v>2001</v>
      </c>
      <c r="C309" s="33">
        <v>0</v>
      </c>
      <c r="D309" s="33">
        <v>0</v>
      </c>
      <c r="E309" s="33">
        <v>0</v>
      </c>
      <c r="F309" s="33">
        <v>0</v>
      </c>
      <c r="G309" s="33">
        <v>0</v>
      </c>
      <c r="H309" s="33">
        <v>0</v>
      </c>
      <c r="I309" s="33">
        <v>0</v>
      </c>
      <c r="J309" s="33">
        <v>0</v>
      </c>
      <c r="K309" s="33">
        <v>0</v>
      </c>
      <c r="L309" s="33">
        <v>0</v>
      </c>
      <c r="M309" s="33">
        <v>0</v>
      </c>
      <c r="N309" s="33">
        <v>0</v>
      </c>
      <c r="O309" s="33">
        <v>0</v>
      </c>
      <c r="P309" s="33">
        <v>0</v>
      </c>
      <c r="Q309" s="33">
        <v>0</v>
      </c>
      <c r="R309" s="33">
        <v>0</v>
      </c>
      <c r="S309" s="33">
        <v>0</v>
      </c>
    </row>
    <row r="310" spans="2:19">
      <c r="B310" s="5">
        <v>2000</v>
      </c>
      <c r="C310" s="33">
        <v>0</v>
      </c>
      <c r="D310" s="33">
        <v>0</v>
      </c>
      <c r="E310" s="33">
        <v>0</v>
      </c>
      <c r="F310" s="33">
        <v>0</v>
      </c>
      <c r="G310" s="33">
        <v>0</v>
      </c>
      <c r="H310" s="33">
        <v>0</v>
      </c>
      <c r="I310" s="33">
        <v>0</v>
      </c>
      <c r="J310" s="33">
        <v>0</v>
      </c>
      <c r="K310" s="33">
        <v>0</v>
      </c>
      <c r="L310" s="33">
        <v>0</v>
      </c>
      <c r="M310" s="33">
        <v>0</v>
      </c>
      <c r="N310" s="33">
        <v>0</v>
      </c>
      <c r="O310" s="33">
        <v>0</v>
      </c>
      <c r="P310" s="33">
        <v>0</v>
      </c>
      <c r="Q310" s="33">
        <v>0</v>
      </c>
      <c r="R310" s="33">
        <v>0</v>
      </c>
      <c r="S310" s="33">
        <v>0</v>
      </c>
    </row>
    <row r="311" spans="2:19">
      <c r="B311" s="5">
        <v>1999</v>
      </c>
      <c r="C311" s="33">
        <v>0</v>
      </c>
      <c r="D311" s="33">
        <v>0</v>
      </c>
      <c r="E311" s="33">
        <v>0</v>
      </c>
      <c r="F311" s="33">
        <v>0</v>
      </c>
      <c r="G311" s="33">
        <v>0</v>
      </c>
      <c r="H311" s="33">
        <v>0</v>
      </c>
      <c r="I311" s="33">
        <v>0</v>
      </c>
      <c r="J311" s="33">
        <v>0</v>
      </c>
      <c r="K311" s="33">
        <v>0</v>
      </c>
      <c r="L311" s="33">
        <v>0</v>
      </c>
      <c r="M311" s="33">
        <v>0</v>
      </c>
      <c r="N311" s="33">
        <v>0</v>
      </c>
      <c r="O311" s="33">
        <v>0</v>
      </c>
      <c r="P311" s="33">
        <v>0</v>
      </c>
      <c r="Q311" s="33">
        <v>0</v>
      </c>
      <c r="R311" s="33">
        <v>0</v>
      </c>
      <c r="S311" s="33">
        <v>0</v>
      </c>
    </row>
    <row r="312" spans="2:19">
      <c r="B312" s="5">
        <v>1998</v>
      </c>
      <c r="C312" s="33">
        <v>0</v>
      </c>
      <c r="D312" s="33">
        <v>0</v>
      </c>
      <c r="E312" s="33">
        <v>0</v>
      </c>
      <c r="F312" s="33">
        <v>0</v>
      </c>
      <c r="G312" s="33">
        <v>0</v>
      </c>
      <c r="H312" s="33">
        <v>0</v>
      </c>
      <c r="I312" s="33">
        <v>0</v>
      </c>
      <c r="J312" s="33">
        <v>0</v>
      </c>
      <c r="K312" s="33">
        <v>0</v>
      </c>
      <c r="L312" s="33">
        <v>0</v>
      </c>
      <c r="M312" s="33">
        <v>0</v>
      </c>
      <c r="N312" s="33">
        <v>0</v>
      </c>
      <c r="O312" s="33">
        <v>0</v>
      </c>
      <c r="P312" s="33">
        <v>0</v>
      </c>
      <c r="Q312" s="33">
        <v>0</v>
      </c>
      <c r="R312" s="33">
        <v>0</v>
      </c>
      <c r="S312" s="33">
        <v>0</v>
      </c>
    </row>
    <row r="313" spans="2:19">
      <c r="B313" s="5">
        <v>1997</v>
      </c>
      <c r="C313" s="33">
        <v>0</v>
      </c>
      <c r="D313" s="33">
        <v>0</v>
      </c>
      <c r="E313" s="33">
        <v>0</v>
      </c>
      <c r="F313" s="33">
        <v>0</v>
      </c>
      <c r="G313" s="33">
        <v>0</v>
      </c>
      <c r="H313" s="33">
        <v>0</v>
      </c>
      <c r="I313" s="33">
        <v>0</v>
      </c>
      <c r="J313" s="33">
        <v>0</v>
      </c>
      <c r="K313" s="33">
        <v>0</v>
      </c>
      <c r="L313" s="33">
        <v>0</v>
      </c>
      <c r="M313" s="33">
        <v>0</v>
      </c>
      <c r="N313" s="33">
        <v>0</v>
      </c>
      <c r="O313" s="33">
        <v>0</v>
      </c>
      <c r="P313" s="33">
        <v>0</v>
      </c>
      <c r="Q313" s="33">
        <v>0</v>
      </c>
      <c r="R313" s="33">
        <v>0</v>
      </c>
      <c r="S313" s="33">
        <v>0</v>
      </c>
    </row>
    <row r="314" spans="2:19">
      <c r="B314" s="5">
        <v>1996</v>
      </c>
      <c r="C314" s="33">
        <v>146047.03</v>
      </c>
      <c r="D314" s="33">
        <v>146047.03</v>
      </c>
      <c r="E314" s="33">
        <v>146047.03</v>
      </c>
      <c r="F314" s="33">
        <v>146047.03</v>
      </c>
      <c r="G314" s="33">
        <v>166226.92000000001</v>
      </c>
      <c r="H314" s="33">
        <v>165712.53</v>
      </c>
      <c r="I314" s="33">
        <v>165712.53</v>
      </c>
      <c r="J314" s="33">
        <v>162744.91</v>
      </c>
      <c r="K314" s="33">
        <v>162744.91</v>
      </c>
      <c r="L314" s="33">
        <v>158431.95000000001</v>
      </c>
      <c r="M314" s="33">
        <v>157996.69</v>
      </c>
      <c r="N314" s="33">
        <v>157996.69</v>
      </c>
      <c r="O314" s="33">
        <v>131762.82999999999</v>
      </c>
      <c r="P314" s="33">
        <v>132910.32</v>
      </c>
      <c r="Q314" s="33">
        <v>138370.76</v>
      </c>
      <c r="R314" s="33">
        <v>139122.54999999999</v>
      </c>
      <c r="S314" s="33">
        <v>138093.78</v>
      </c>
    </row>
    <row r="315" spans="2:19">
      <c r="B315" s="5">
        <v>1995</v>
      </c>
      <c r="C315" s="33">
        <v>0</v>
      </c>
      <c r="D315" s="33">
        <v>0</v>
      </c>
      <c r="E315" s="33">
        <v>0</v>
      </c>
      <c r="F315" s="33">
        <v>0</v>
      </c>
      <c r="G315" s="33">
        <v>0</v>
      </c>
      <c r="H315" s="33">
        <v>0</v>
      </c>
      <c r="I315" s="33">
        <v>0</v>
      </c>
      <c r="J315" s="33">
        <v>0</v>
      </c>
      <c r="K315" s="33">
        <v>0</v>
      </c>
      <c r="L315" s="33">
        <v>0</v>
      </c>
      <c r="M315" s="33">
        <v>0</v>
      </c>
      <c r="N315" s="33">
        <v>0</v>
      </c>
      <c r="O315" s="33">
        <v>0</v>
      </c>
      <c r="P315" s="33">
        <v>0</v>
      </c>
      <c r="Q315" s="33">
        <v>0</v>
      </c>
      <c r="R315" s="33">
        <v>0</v>
      </c>
      <c r="S315" s="33">
        <v>0</v>
      </c>
    </row>
    <row r="316" spans="2:19">
      <c r="B316" s="5">
        <v>1994</v>
      </c>
      <c r="C316" s="33">
        <v>0</v>
      </c>
      <c r="D316" s="33">
        <v>0</v>
      </c>
      <c r="E316" s="33">
        <v>0</v>
      </c>
      <c r="F316" s="33">
        <v>0</v>
      </c>
      <c r="G316" s="33">
        <v>0</v>
      </c>
      <c r="H316" s="33">
        <v>0</v>
      </c>
      <c r="I316" s="33">
        <v>0</v>
      </c>
      <c r="J316" s="33">
        <v>0</v>
      </c>
      <c r="K316" s="33">
        <v>0</v>
      </c>
      <c r="L316" s="33">
        <v>0</v>
      </c>
      <c r="M316" s="33">
        <v>0</v>
      </c>
      <c r="N316" s="33">
        <v>0</v>
      </c>
      <c r="O316" s="33">
        <v>0</v>
      </c>
      <c r="P316" s="33">
        <v>0</v>
      </c>
      <c r="Q316" s="33">
        <v>0</v>
      </c>
      <c r="R316" s="33">
        <v>0</v>
      </c>
      <c r="S316" s="33">
        <v>0</v>
      </c>
    </row>
    <row r="317" spans="2:19">
      <c r="B317" s="5">
        <v>1993</v>
      </c>
      <c r="C317" s="33">
        <v>0</v>
      </c>
      <c r="D317" s="33">
        <v>0</v>
      </c>
      <c r="E317" s="33">
        <v>0</v>
      </c>
      <c r="F317" s="33">
        <v>0</v>
      </c>
      <c r="G317" s="33">
        <v>0</v>
      </c>
      <c r="H317" s="33">
        <v>0</v>
      </c>
      <c r="I317" s="33">
        <v>0</v>
      </c>
      <c r="J317" s="33">
        <v>0</v>
      </c>
      <c r="K317" s="33">
        <v>0</v>
      </c>
      <c r="L317" s="33">
        <v>0</v>
      </c>
      <c r="M317" s="33">
        <v>0</v>
      </c>
      <c r="N317" s="33">
        <v>0</v>
      </c>
      <c r="O317" s="33">
        <v>0</v>
      </c>
      <c r="P317" s="33">
        <v>0</v>
      </c>
      <c r="Q317" s="33">
        <v>0</v>
      </c>
      <c r="R317" s="33">
        <v>0</v>
      </c>
      <c r="S317" s="33">
        <v>0</v>
      </c>
    </row>
    <row r="318" spans="2:19">
      <c r="B318" s="5">
        <v>1992</v>
      </c>
      <c r="C318" s="33">
        <v>148344.85999999999</v>
      </c>
      <c r="D318" s="33">
        <v>148344.85999999999</v>
      </c>
      <c r="E318" s="33">
        <v>148344.85999999999</v>
      </c>
      <c r="F318" s="33">
        <v>148344.85999999999</v>
      </c>
      <c r="G318" s="33">
        <v>168842.25</v>
      </c>
      <c r="H318" s="33">
        <v>168319.78</v>
      </c>
      <c r="I318" s="33">
        <v>168319.78</v>
      </c>
      <c r="J318" s="33">
        <v>165305.45000000001</v>
      </c>
      <c r="K318" s="33">
        <v>165305.45000000001</v>
      </c>
      <c r="L318" s="33">
        <v>160924.64000000001</v>
      </c>
      <c r="M318" s="33">
        <v>160482.54</v>
      </c>
      <c r="N318" s="33">
        <v>160482.54</v>
      </c>
      <c r="O318" s="33">
        <v>26640</v>
      </c>
      <c r="P318" s="33">
        <v>26872</v>
      </c>
      <c r="Q318" s="33">
        <v>27976</v>
      </c>
      <c r="R318" s="33">
        <v>28128</v>
      </c>
      <c r="S318" s="33">
        <v>27920</v>
      </c>
    </row>
    <row r="319" spans="2:19">
      <c r="B319" s="5">
        <v>1991</v>
      </c>
      <c r="C319" s="33">
        <v>0</v>
      </c>
      <c r="D319" s="33">
        <v>0</v>
      </c>
      <c r="E319" s="33">
        <v>0</v>
      </c>
      <c r="F319" s="33">
        <v>0</v>
      </c>
      <c r="G319" s="33">
        <v>0</v>
      </c>
      <c r="H319" s="33">
        <v>0</v>
      </c>
      <c r="I319" s="33">
        <v>0</v>
      </c>
      <c r="J319" s="33">
        <v>0</v>
      </c>
      <c r="K319" s="33">
        <v>0</v>
      </c>
      <c r="L319" s="33">
        <v>0</v>
      </c>
      <c r="M319" s="33">
        <v>0</v>
      </c>
      <c r="N319" s="33">
        <v>0</v>
      </c>
      <c r="O319" s="33">
        <v>0</v>
      </c>
      <c r="P319" s="33">
        <v>0</v>
      </c>
      <c r="Q319" s="33">
        <v>0</v>
      </c>
      <c r="R319" s="33">
        <v>0</v>
      </c>
      <c r="S319" s="33">
        <v>0</v>
      </c>
    </row>
    <row r="320" spans="2:19">
      <c r="B320" s="5">
        <v>1990</v>
      </c>
      <c r="C320" s="33">
        <v>0</v>
      </c>
      <c r="D320" s="33">
        <v>0</v>
      </c>
      <c r="E320" s="33">
        <v>0</v>
      </c>
      <c r="F320" s="33">
        <v>0</v>
      </c>
      <c r="G320" s="33">
        <v>0</v>
      </c>
      <c r="H320" s="33">
        <v>0</v>
      </c>
      <c r="I320" s="33">
        <v>0</v>
      </c>
      <c r="J320" s="33">
        <v>0</v>
      </c>
      <c r="K320" s="33">
        <v>0</v>
      </c>
      <c r="L320" s="33">
        <v>0</v>
      </c>
      <c r="M320" s="33">
        <v>0</v>
      </c>
      <c r="N320" s="33">
        <v>0</v>
      </c>
      <c r="O320" s="33">
        <v>0</v>
      </c>
      <c r="P320" s="33">
        <v>0</v>
      </c>
      <c r="Q320" s="33">
        <v>0</v>
      </c>
      <c r="R320" s="33">
        <v>0</v>
      </c>
      <c r="S320" s="33">
        <v>0</v>
      </c>
    </row>
    <row r="321" spans="2:19">
      <c r="B321" s="5">
        <v>1989</v>
      </c>
      <c r="C321" s="33">
        <v>0</v>
      </c>
      <c r="D321" s="33">
        <v>0</v>
      </c>
      <c r="E321" s="33">
        <v>0</v>
      </c>
      <c r="F321" s="33">
        <v>0</v>
      </c>
      <c r="G321" s="33">
        <v>0</v>
      </c>
      <c r="H321" s="33">
        <v>0</v>
      </c>
      <c r="I321" s="33">
        <v>0</v>
      </c>
      <c r="J321" s="33">
        <v>0</v>
      </c>
      <c r="K321" s="33">
        <v>0</v>
      </c>
      <c r="L321" s="33">
        <v>0</v>
      </c>
      <c r="M321" s="33">
        <v>0</v>
      </c>
      <c r="N321" s="33">
        <v>0</v>
      </c>
      <c r="O321" s="33">
        <v>0</v>
      </c>
      <c r="P321" s="33">
        <v>0</v>
      </c>
      <c r="Q321" s="33">
        <v>0</v>
      </c>
      <c r="R321" s="33">
        <v>0</v>
      </c>
      <c r="S321" s="33">
        <v>0</v>
      </c>
    </row>
    <row r="322" spans="2:19">
      <c r="B322" s="5">
        <v>1988</v>
      </c>
      <c r="C322" s="33">
        <v>1886.42</v>
      </c>
      <c r="D322" s="33">
        <v>1886.42</v>
      </c>
      <c r="E322" s="33">
        <v>1886.42</v>
      </c>
      <c r="F322" s="33">
        <v>1886.42</v>
      </c>
      <c r="G322" s="33">
        <v>2147.08</v>
      </c>
      <c r="H322" s="33">
        <v>2140.4299999999998</v>
      </c>
      <c r="I322" s="33">
        <v>2140.4299999999998</v>
      </c>
      <c r="J322" s="33">
        <v>2102.1</v>
      </c>
      <c r="K322" s="33">
        <v>2102.1</v>
      </c>
      <c r="L322" s="33">
        <v>2046.39</v>
      </c>
      <c r="M322" s="33">
        <v>2040.77</v>
      </c>
      <c r="N322" s="33">
        <v>2040.77</v>
      </c>
      <c r="O322" s="33">
        <v>1701.92</v>
      </c>
      <c r="P322" s="33">
        <v>1716.74</v>
      </c>
      <c r="Q322" s="33">
        <v>1787.27</v>
      </c>
      <c r="R322" s="33">
        <v>1796.98</v>
      </c>
      <c r="S322" s="33">
        <v>1783.69</v>
      </c>
    </row>
    <row r="323" spans="2:19">
      <c r="B323" s="5">
        <v>1987</v>
      </c>
      <c r="C323" s="33">
        <v>0</v>
      </c>
      <c r="D323" s="33">
        <v>0</v>
      </c>
      <c r="E323" s="33">
        <v>0</v>
      </c>
      <c r="F323" s="33">
        <v>0</v>
      </c>
      <c r="G323" s="33">
        <v>0</v>
      </c>
      <c r="H323" s="33">
        <v>0</v>
      </c>
      <c r="I323" s="33">
        <v>0</v>
      </c>
      <c r="J323" s="33">
        <v>0</v>
      </c>
      <c r="K323" s="33">
        <v>0</v>
      </c>
      <c r="L323" s="33">
        <v>0</v>
      </c>
      <c r="M323" s="33">
        <v>0</v>
      </c>
      <c r="N323" s="33">
        <v>0</v>
      </c>
      <c r="O323" s="33">
        <v>0</v>
      </c>
      <c r="P323" s="33">
        <v>0</v>
      </c>
      <c r="Q323" s="33">
        <v>0</v>
      </c>
      <c r="R323" s="33">
        <v>0</v>
      </c>
      <c r="S323" s="33">
        <v>0</v>
      </c>
    </row>
    <row r="324" spans="2:19">
      <c r="B324" s="5">
        <v>1986</v>
      </c>
      <c r="C324" s="33">
        <v>0</v>
      </c>
      <c r="D324" s="33">
        <v>0</v>
      </c>
      <c r="E324" s="33">
        <v>0</v>
      </c>
      <c r="F324" s="33">
        <v>0</v>
      </c>
      <c r="G324" s="33">
        <v>0</v>
      </c>
      <c r="H324" s="33">
        <v>0</v>
      </c>
      <c r="I324" s="33">
        <v>0</v>
      </c>
      <c r="J324" s="33">
        <v>0</v>
      </c>
      <c r="K324" s="33">
        <v>0</v>
      </c>
      <c r="L324" s="33">
        <v>0</v>
      </c>
      <c r="M324" s="33">
        <v>0</v>
      </c>
      <c r="N324" s="33">
        <v>0</v>
      </c>
      <c r="O324" s="33">
        <v>0</v>
      </c>
      <c r="P324" s="33">
        <v>0</v>
      </c>
      <c r="Q324" s="33">
        <v>0</v>
      </c>
      <c r="R324" s="33">
        <v>0</v>
      </c>
      <c r="S324" s="33">
        <v>0</v>
      </c>
    </row>
    <row r="325" spans="2:19">
      <c r="B325" s="5">
        <v>1985</v>
      </c>
      <c r="C325" s="33">
        <v>1049.46</v>
      </c>
      <c r="D325" s="33">
        <v>1049.46</v>
      </c>
      <c r="E325" s="33">
        <v>1049.46</v>
      </c>
      <c r="F325" s="33">
        <v>1049.46</v>
      </c>
      <c r="G325" s="33">
        <v>1194.47</v>
      </c>
      <c r="H325" s="33">
        <v>1190.77</v>
      </c>
      <c r="I325" s="33">
        <v>1190.77</v>
      </c>
      <c r="J325" s="33">
        <v>1169.45</v>
      </c>
      <c r="K325" s="33">
        <v>1169.45</v>
      </c>
      <c r="L325" s="33">
        <v>1138.45</v>
      </c>
      <c r="M325" s="33">
        <v>1135.33</v>
      </c>
      <c r="N325" s="33">
        <v>1135.33</v>
      </c>
      <c r="O325" s="33">
        <v>946.82</v>
      </c>
      <c r="P325" s="33">
        <v>955.06</v>
      </c>
      <c r="Q325" s="33">
        <v>994.3</v>
      </c>
      <c r="R325" s="33">
        <v>999.7</v>
      </c>
      <c r="S325" s="33">
        <v>992.31</v>
      </c>
    </row>
    <row r="326" spans="2:19">
      <c r="B326" s="5">
        <v>1984</v>
      </c>
      <c r="C326" s="33">
        <v>0</v>
      </c>
      <c r="D326" s="33">
        <v>0</v>
      </c>
      <c r="E326" s="33">
        <v>0</v>
      </c>
      <c r="F326" s="33">
        <v>0</v>
      </c>
      <c r="G326" s="33">
        <v>0</v>
      </c>
      <c r="H326" s="33">
        <v>0</v>
      </c>
      <c r="I326" s="33">
        <v>0</v>
      </c>
      <c r="J326" s="33">
        <v>0</v>
      </c>
      <c r="K326" s="33">
        <v>0</v>
      </c>
      <c r="L326" s="33">
        <v>0</v>
      </c>
      <c r="M326" s="33">
        <v>0</v>
      </c>
      <c r="N326" s="33">
        <v>0</v>
      </c>
      <c r="O326" s="33">
        <v>0</v>
      </c>
      <c r="P326" s="33">
        <v>0</v>
      </c>
      <c r="Q326" s="33">
        <v>0</v>
      </c>
      <c r="R326" s="33">
        <v>0</v>
      </c>
      <c r="S326" s="33">
        <v>0</v>
      </c>
    </row>
    <row r="327" spans="2:19">
      <c r="B327" s="5">
        <v>1983</v>
      </c>
      <c r="C327" s="33">
        <v>305699.68</v>
      </c>
      <c r="D327" s="33">
        <v>305699.68</v>
      </c>
      <c r="E327" s="33">
        <v>333292.93</v>
      </c>
      <c r="F327" s="33">
        <v>336851.21</v>
      </c>
      <c r="G327" s="33">
        <v>383395.27</v>
      </c>
      <c r="H327" s="33">
        <v>382208.85</v>
      </c>
      <c r="I327" s="33">
        <v>382208.85</v>
      </c>
      <c r="J327" s="33">
        <v>375364.14</v>
      </c>
      <c r="K327" s="33">
        <v>375364.14</v>
      </c>
      <c r="L327" s="33">
        <v>365416.49</v>
      </c>
      <c r="M327" s="33">
        <v>364412.6</v>
      </c>
      <c r="N327" s="33">
        <v>364412.6</v>
      </c>
      <c r="O327" s="33">
        <v>303905.32</v>
      </c>
      <c r="P327" s="33">
        <v>306551.94</v>
      </c>
      <c r="Q327" s="33">
        <v>319146.21999999997</v>
      </c>
      <c r="R327" s="33">
        <v>320880.21000000002</v>
      </c>
      <c r="S327" s="33">
        <v>318507.38</v>
      </c>
    </row>
    <row r="328" spans="2:19">
      <c r="B328" s="5">
        <v>1982</v>
      </c>
      <c r="C328" s="33">
        <v>1006.43</v>
      </c>
      <c r="D328" s="33">
        <v>1006.43</v>
      </c>
      <c r="E328" s="33">
        <v>1006.43</v>
      </c>
      <c r="F328" s="33">
        <v>1006.43</v>
      </c>
      <c r="G328" s="33">
        <v>1145.5</v>
      </c>
      <c r="H328" s="33">
        <v>1141.95</v>
      </c>
      <c r="I328" s="33">
        <v>1141.95</v>
      </c>
      <c r="J328" s="33">
        <v>1121.5</v>
      </c>
      <c r="K328" s="33">
        <v>1121.5</v>
      </c>
      <c r="L328" s="33">
        <v>1091.78</v>
      </c>
      <c r="M328" s="33">
        <v>1088.78</v>
      </c>
      <c r="N328" s="33">
        <v>1088.78</v>
      </c>
      <c r="O328" s="33">
        <v>908</v>
      </c>
      <c r="P328" s="33">
        <v>915.91</v>
      </c>
      <c r="Q328" s="33">
        <v>953.53</v>
      </c>
      <c r="R328" s="33">
        <v>958.71</v>
      </c>
      <c r="S328" s="33">
        <v>951.63</v>
      </c>
    </row>
    <row r="329" spans="2:19">
      <c r="B329" s="5">
        <v>1981</v>
      </c>
      <c r="C329" s="33">
        <v>0</v>
      </c>
      <c r="D329" s="33">
        <v>0</v>
      </c>
      <c r="E329" s="33">
        <v>0</v>
      </c>
      <c r="F329" s="33">
        <v>0</v>
      </c>
      <c r="G329" s="33">
        <v>0</v>
      </c>
      <c r="H329" s="33">
        <v>0</v>
      </c>
      <c r="I329" s="33">
        <v>0</v>
      </c>
      <c r="J329" s="33">
        <v>0</v>
      </c>
      <c r="K329" s="33">
        <v>0</v>
      </c>
      <c r="L329" s="33">
        <v>0</v>
      </c>
      <c r="M329" s="33">
        <v>0</v>
      </c>
      <c r="N329" s="33">
        <v>0</v>
      </c>
      <c r="O329" s="33">
        <v>0</v>
      </c>
      <c r="P329" s="33">
        <v>0</v>
      </c>
      <c r="Q329" s="33">
        <v>0</v>
      </c>
      <c r="R329" s="33">
        <v>0</v>
      </c>
      <c r="S329" s="33">
        <v>0</v>
      </c>
    </row>
    <row r="330" spans="2:19">
      <c r="B330" s="5">
        <v>1980</v>
      </c>
      <c r="C330" s="33">
        <v>0</v>
      </c>
      <c r="D330" s="33">
        <v>0</v>
      </c>
      <c r="E330" s="33">
        <v>0</v>
      </c>
      <c r="F330" s="33">
        <v>0</v>
      </c>
      <c r="G330" s="33">
        <v>0</v>
      </c>
      <c r="H330" s="33">
        <v>0</v>
      </c>
      <c r="I330" s="33">
        <v>0</v>
      </c>
      <c r="J330" s="33">
        <v>0</v>
      </c>
      <c r="K330" s="33">
        <v>0</v>
      </c>
      <c r="L330" s="33">
        <v>0</v>
      </c>
      <c r="M330" s="33">
        <v>0</v>
      </c>
      <c r="N330" s="33">
        <v>0</v>
      </c>
      <c r="O330" s="33">
        <v>0</v>
      </c>
      <c r="P330" s="33">
        <v>0</v>
      </c>
      <c r="Q330" s="33">
        <v>0</v>
      </c>
      <c r="R330" s="33">
        <v>0</v>
      </c>
      <c r="S330" s="33">
        <v>0</v>
      </c>
    </row>
    <row r="331" spans="2:19">
      <c r="B331" s="5">
        <v>1979</v>
      </c>
      <c r="C331" s="33">
        <v>418858.48</v>
      </c>
      <c r="D331" s="33">
        <v>418858.48</v>
      </c>
      <c r="E331" s="33">
        <v>418858.48</v>
      </c>
      <c r="F331" s="33">
        <v>418858.48</v>
      </c>
      <c r="G331" s="33">
        <v>476733.81</v>
      </c>
      <c r="H331" s="33">
        <v>475258.55</v>
      </c>
      <c r="I331" s="33">
        <v>475258.55</v>
      </c>
      <c r="J331" s="33">
        <v>466747.47</v>
      </c>
      <c r="K331" s="33">
        <v>466747.47</v>
      </c>
      <c r="L331" s="33">
        <v>454378.05</v>
      </c>
      <c r="M331" s="33">
        <v>453129.75</v>
      </c>
      <c r="N331" s="33">
        <v>453129.75</v>
      </c>
      <c r="O331" s="33">
        <v>377891.82</v>
      </c>
      <c r="P331" s="33">
        <v>585742.92000000004</v>
      </c>
      <c r="Q331" s="33">
        <v>396843.17</v>
      </c>
      <c r="R331" s="33">
        <v>398999.29</v>
      </c>
      <c r="S331" s="33">
        <v>396048.79</v>
      </c>
    </row>
    <row r="332" spans="2:19">
      <c r="B332" s="5">
        <v>1978</v>
      </c>
      <c r="C332" s="33">
        <v>0</v>
      </c>
      <c r="D332" s="33">
        <v>0</v>
      </c>
      <c r="E332" s="33">
        <v>0</v>
      </c>
      <c r="F332" s="33">
        <v>0</v>
      </c>
      <c r="G332" s="33">
        <v>0</v>
      </c>
      <c r="H332" s="33">
        <v>0</v>
      </c>
      <c r="I332" s="33">
        <v>0</v>
      </c>
      <c r="J332" s="33">
        <v>0</v>
      </c>
      <c r="K332" s="33">
        <v>0</v>
      </c>
      <c r="L332" s="33">
        <v>0</v>
      </c>
      <c r="M332" s="33">
        <v>0</v>
      </c>
      <c r="N332" s="33">
        <v>0</v>
      </c>
      <c r="O332" s="33">
        <v>0</v>
      </c>
      <c r="P332" s="33">
        <v>0</v>
      </c>
      <c r="Q332" s="33">
        <v>0</v>
      </c>
      <c r="R332" s="33">
        <v>0</v>
      </c>
      <c r="S332" s="33">
        <v>0</v>
      </c>
    </row>
    <row r="333" spans="2:19">
      <c r="B333" s="5">
        <v>1977</v>
      </c>
      <c r="C333" s="33">
        <v>12595.22</v>
      </c>
      <c r="D333" s="33">
        <v>12595.22</v>
      </c>
      <c r="E333" s="33">
        <v>12595.22</v>
      </c>
      <c r="F333" s="33">
        <v>12595.22</v>
      </c>
      <c r="G333" s="33">
        <v>14335.55</v>
      </c>
      <c r="H333" s="33">
        <v>14291.19</v>
      </c>
      <c r="I333" s="33">
        <v>14291.19</v>
      </c>
      <c r="J333" s="33">
        <v>14035.26</v>
      </c>
      <c r="K333" s="33">
        <v>14035.26</v>
      </c>
      <c r="L333" s="33">
        <v>13663.31</v>
      </c>
      <c r="M333" s="33">
        <v>13625.75</v>
      </c>
      <c r="N333" s="33">
        <v>13625.75</v>
      </c>
      <c r="O333" s="33">
        <v>11363.33</v>
      </c>
      <c r="P333" s="33">
        <v>11462.3</v>
      </c>
      <c r="Q333" s="33">
        <v>11933.21</v>
      </c>
      <c r="R333" s="33">
        <v>11998.05</v>
      </c>
      <c r="S333" s="33">
        <v>11909.32</v>
      </c>
    </row>
    <row r="334" spans="2:19">
      <c r="B334" s="5">
        <v>1976</v>
      </c>
      <c r="C334" s="33">
        <v>0</v>
      </c>
      <c r="D334" s="33">
        <v>0</v>
      </c>
      <c r="E334" s="33">
        <v>0</v>
      </c>
      <c r="F334" s="33">
        <v>0</v>
      </c>
      <c r="G334" s="33">
        <v>0</v>
      </c>
      <c r="H334" s="33">
        <v>0</v>
      </c>
      <c r="I334" s="33">
        <v>0</v>
      </c>
      <c r="J334" s="33">
        <v>0</v>
      </c>
      <c r="K334" s="33">
        <v>0</v>
      </c>
      <c r="L334" s="33">
        <v>0</v>
      </c>
      <c r="M334" s="33">
        <v>0</v>
      </c>
      <c r="N334" s="33">
        <v>0</v>
      </c>
      <c r="O334" s="33">
        <v>0</v>
      </c>
      <c r="P334" s="33">
        <v>0</v>
      </c>
      <c r="Q334" s="33">
        <v>0</v>
      </c>
      <c r="R334" s="33">
        <v>0</v>
      </c>
      <c r="S334" s="33">
        <v>0</v>
      </c>
    </row>
    <row r="335" spans="2:19">
      <c r="B335" s="5">
        <v>1975</v>
      </c>
      <c r="C335" s="33">
        <v>1843.77</v>
      </c>
      <c r="D335" s="33">
        <v>1843.77</v>
      </c>
      <c r="E335" s="33">
        <v>1843.77</v>
      </c>
      <c r="F335" s="33">
        <v>1843.77</v>
      </c>
      <c r="G335" s="33">
        <v>2098.5300000000002</v>
      </c>
      <c r="H335" s="33">
        <v>2092.04</v>
      </c>
      <c r="I335" s="33">
        <v>2092.04</v>
      </c>
      <c r="J335" s="33">
        <v>2054.58</v>
      </c>
      <c r="K335" s="33">
        <v>2054.58</v>
      </c>
      <c r="L335" s="33">
        <v>2000.13</v>
      </c>
      <c r="M335" s="33">
        <v>1994.63</v>
      </c>
      <c r="N335" s="33">
        <v>1994.63</v>
      </c>
      <c r="O335" s="33">
        <v>1663.44</v>
      </c>
      <c r="P335" s="33">
        <v>1677.93</v>
      </c>
      <c r="Q335" s="33">
        <v>1746.86</v>
      </c>
      <c r="R335" s="33">
        <v>1756.35</v>
      </c>
      <c r="S335" s="33">
        <v>1743.37</v>
      </c>
    </row>
    <row r="336" spans="2:19">
      <c r="B336" s="5">
        <v>1974</v>
      </c>
      <c r="C336" s="33">
        <v>0</v>
      </c>
      <c r="D336" s="33">
        <v>0</v>
      </c>
      <c r="E336" s="33">
        <v>0</v>
      </c>
      <c r="F336" s="33">
        <v>0</v>
      </c>
      <c r="G336" s="33">
        <v>0</v>
      </c>
      <c r="H336" s="33">
        <v>0</v>
      </c>
      <c r="I336" s="33">
        <v>0</v>
      </c>
      <c r="J336" s="33">
        <v>0</v>
      </c>
      <c r="K336" s="33">
        <v>0</v>
      </c>
      <c r="L336" s="33">
        <v>0</v>
      </c>
      <c r="M336" s="33">
        <v>0</v>
      </c>
      <c r="N336" s="33">
        <v>0</v>
      </c>
      <c r="O336" s="33">
        <v>0</v>
      </c>
      <c r="P336" s="33">
        <v>0</v>
      </c>
      <c r="Q336" s="33">
        <v>0</v>
      </c>
      <c r="R336" s="33">
        <v>0</v>
      </c>
      <c r="S336" s="33">
        <v>0</v>
      </c>
    </row>
    <row r="337" spans="2:19">
      <c r="B337" s="5">
        <v>1973</v>
      </c>
      <c r="C337" s="33">
        <v>345.35</v>
      </c>
      <c r="D337" s="33">
        <v>345.35</v>
      </c>
      <c r="E337" s="33">
        <v>345.35</v>
      </c>
      <c r="F337" s="33">
        <v>345.35</v>
      </c>
      <c r="G337" s="33">
        <v>393.07</v>
      </c>
      <c r="H337" s="33">
        <v>391.85</v>
      </c>
      <c r="I337" s="33">
        <v>391.85</v>
      </c>
      <c r="J337" s="33">
        <v>384.84</v>
      </c>
      <c r="K337" s="33">
        <v>384.84</v>
      </c>
      <c r="L337" s="33">
        <v>374.64</v>
      </c>
      <c r="M337" s="33">
        <v>373.61</v>
      </c>
      <c r="N337" s="33">
        <v>373.61</v>
      </c>
      <c r="O337" s="33">
        <v>311.57</v>
      </c>
      <c r="P337" s="33">
        <v>314.29000000000002</v>
      </c>
      <c r="Q337" s="33">
        <v>327.2</v>
      </c>
      <c r="R337" s="33">
        <v>328.98</v>
      </c>
      <c r="S337" s="33">
        <v>326.55</v>
      </c>
    </row>
    <row r="338" spans="2:19">
      <c r="B338" s="5">
        <v>1972</v>
      </c>
      <c r="C338" s="33">
        <v>752.23</v>
      </c>
      <c r="D338" s="33">
        <v>752.23</v>
      </c>
      <c r="E338" s="33">
        <v>752.23</v>
      </c>
      <c r="F338" s="33">
        <v>752.23</v>
      </c>
      <c r="G338" s="33">
        <v>856.17</v>
      </c>
      <c r="H338" s="33">
        <v>853.52</v>
      </c>
      <c r="I338" s="33">
        <v>853.52</v>
      </c>
      <c r="J338" s="33">
        <v>838.23</v>
      </c>
      <c r="K338" s="33">
        <v>838.23</v>
      </c>
      <c r="L338" s="33">
        <v>816.02</v>
      </c>
      <c r="M338" s="33">
        <v>813.78</v>
      </c>
      <c r="N338" s="33">
        <v>813.78</v>
      </c>
      <c r="O338" s="33">
        <v>678.66</v>
      </c>
      <c r="P338" s="33">
        <v>684.57</v>
      </c>
      <c r="Q338" s="33">
        <v>712.69</v>
      </c>
      <c r="R338" s="33">
        <v>716.56</v>
      </c>
      <c r="S338" s="33">
        <v>711.27</v>
      </c>
    </row>
    <row r="339" spans="2:19">
      <c r="B339" s="5">
        <v>1971</v>
      </c>
      <c r="C339" s="33">
        <v>0</v>
      </c>
      <c r="D339" s="33">
        <v>0</v>
      </c>
      <c r="E339" s="33">
        <v>0</v>
      </c>
      <c r="F339" s="33">
        <v>0</v>
      </c>
      <c r="G339" s="33">
        <v>0</v>
      </c>
      <c r="H339" s="33">
        <v>0</v>
      </c>
      <c r="I339" s="33">
        <v>0</v>
      </c>
      <c r="J339" s="33">
        <v>0</v>
      </c>
      <c r="K339" s="33">
        <v>0</v>
      </c>
      <c r="L339" s="33">
        <v>0</v>
      </c>
      <c r="M339" s="33">
        <v>0</v>
      </c>
      <c r="N339" s="33">
        <v>0</v>
      </c>
      <c r="O339" s="33">
        <v>0</v>
      </c>
      <c r="P339" s="33">
        <v>0</v>
      </c>
      <c r="Q339" s="33">
        <v>0</v>
      </c>
      <c r="R339" s="33">
        <v>0</v>
      </c>
      <c r="S339" s="33">
        <v>0</v>
      </c>
    </row>
    <row r="340" spans="2:19">
      <c r="B340" s="5">
        <v>1970</v>
      </c>
      <c r="C340" s="33">
        <v>11263.81</v>
      </c>
      <c r="D340" s="33">
        <v>11263.81</v>
      </c>
      <c r="E340" s="33">
        <v>11263.81</v>
      </c>
      <c r="F340" s="33">
        <v>11263.81</v>
      </c>
      <c r="G340" s="33">
        <v>12820.18</v>
      </c>
      <c r="H340" s="33">
        <v>12780.5</v>
      </c>
      <c r="I340" s="33">
        <v>12780.5</v>
      </c>
      <c r="J340" s="33">
        <v>12551.62</v>
      </c>
      <c r="K340" s="33">
        <v>12551.62</v>
      </c>
      <c r="L340" s="33">
        <v>12218.99</v>
      </c>
      <c r="M340" s="33">
        <v>12185.43</v>
      </c>
      <c r="N340" s="33">
        <v>12185.43</v>
      </c>
      <c r="O340" s="33">
        <v>10162.14</v>
      </c>
      <c r="P340" s="33">
        <v>10250.65</v>
      </c>
      <c r="Q340" s="33">
        <v>10671.78</v>
      </c>
      <c r="R340" s="33">
        <v>10729.77</v>
      </c>
      <c r="S340" s="33">
        <v>10650.42</v>
      </c>
    </row>
    <row r="341" spans="2:19">
      <c r="B341" s="5">
        <v>1969</v>
      </c>
      <c r="C341" s="33">
        <v>0</v>
      </c>
      <c r="D341" s="33">
        <v>0</v>
      </c>
      <c r="E341" s="33">
        <v>0</v>
      </c>
      <c r="F341" s="33">
        <v>0</v>
      </c>
      <c r="G341" s="33">
        <v>0</v>
      </c>
      <c r="H341" s="33">
        <v>0</v>
      </c>
      <c r="I341" s="33">
        <v>0</v>
      </c>
      <c r="J341" s="33">
        <v>0</v>
      </c>
      <c r="K341" s="33">
        <v>0</v>
      </c>
      <c r="L341" s="33">
        <v>0</v>
      </c>
      <c r="M341" s="33">
        <v>0</v>
      </c>
      <c r="N341" s="33">
        <v>0</v>
      </c>
      <c r="O341" s="33">
        <v>0</v>
      </c>
      <c r="P341" s="33">
        <v>0</v>
      </c>
      <c r="Q341" s="33">
        <v>0</v>
      </c>
      <c r="R341" s="33">
        <v>0</v>
      </c>
      <c r="S341" s="33">
        <v>0</v>
      </c>
    </row>
    <row r="342" spans="2:19">
      <c r="B342" s="5">
        <v>1968</v>
      </c>
      <c r="C342" s="33">
        <v>0</v>
      </c>
      <c r="D342" s="33">
        <v>0</v>
      </c>
      <c r="E342" s="33">
        <v>0</v>
      </c>
      <c r="F342" s="33">
        <v>0</v>
      </c>
      <c r="G342" s="33">
        <v>0</v>
      </c>
      <c r="H342" s="33">
        <v>0</v>
      </c>
      <c r="I342" s="33">
        <v>0</v>
      </c>
      <c r="J342" s="33">
        <v>0</v>
      </c>
      <c r="K342" s="33">
        <v>0</v>
      </c>
      <c r="L342" s="33">
        <v>0</v>
      </c>
      <c r="M342" s="33">
        <v>0</v>
      </c>
      <c r="N342" s="33">
        <v>0</v>
      </c>
      <c r="O342" s="33">
        <v>0</v>
      </c>
      <c r="P342" s="33">
        <v>0</v>
      </c>
      <c r="Q342" s="33">
        <v>0</v>
      </c>
      <c r="R342" s="33">
        <v>0</v>
      </c>
      <c r="S342" s="33">
        <v>0</v>
      </c>
    </row>
    <row r="343" spans="2:19">
      <c r="B343" s="5">
        <v>1967</v>
      </c>
      <c r="C343" s="33">
        <v>4839.29</v>
      </c>
      <c r="D343" s="33">
        <v>4839.29</v>
      </c>
      <c r="E343" s="33">
        <v>4839.29</v>
      </c>
      <c r="F343" s="33">
        <v>4839.29</v>
      </c>
      <c r="G343" s="33">
        <v>5507.95</v>
      </c>
      <c r="H343" s="33">
        <v>5490.92</v>
      </c>
      <c r="I343" s="33">
        <v>5490.92</v>
      </c>
      <c r="J343" s="33">
        <v>5392.59</v>
      </c>
      <c r="K343" s="33">
        <v>5392.59</v>
      </c>
      <c r="L343" s="33">
        <v>5249.67</v>
      </c>
      <c r="M343" s="33">
        <v>5235.25</v>
      </c>
      <c r="N343" s="33">
        <v>5235.25</v>
      </c>
      <c r="O343" s="33">
        <v>4365.99</v>
      </c>
      <c r="P343" s="33">
        <v>4404</v>
      </c>
      <c r="Q343" s="33">
        <v>4584.9399999999996</v>
      </c>
      <c r="R343" s="33">
        <v>4609.8599999999997</v>
      </c>
      <c r="S343" s="33">
        <v>4575.76</v>
      </c>
    </row>
    <row r="344" spans="2:19">
      <c r="B344" s="5">
        <v>1966</v>
      </c>
      <c r="C344" s="33">
        <v>218.54</v>
      </c>
      <c r="D344" s="33">
        <v>218.54</v>
      </c>
      <c r="E344" s="33">
        <v>218.54</v>
      </c>
      <c r="F344" s="33">
        <v>218.54</v>
      </c>
      <c r="G344" s="33">
        <v>248.73</v>
      </c>
      <c r="H344" s="33">
        <v>247.96</v>
      </c>
      <c r="I344" s="33">
        <v>247.96</v>
      </c>
      <c r="J344" s="33">
        <v>243.52</v>
      </c>
      <c r="K344" s="33">
        <v>243.52</v>
      </c>
      <c r="L344" s="33">
        <v>237.07</v>
      </c>
      <c r="M344" s="33">
        <v>236.42</v>
      </c>
      <c r="N344" s="33">
        <v>236.42</v>
      </c>
      <c r="O344" s="33">
        <v>197.16</v>
      </c>
      <c r="P344" s="33">
        <v>198.88</v>
      </c>
      <c r="Q344" s="33">
        <v>207.05</v>
      </c>
      <c r="R344" s="33">
        <v>208.18</v>
      </c>
      <c r="S344" s="33">
        <v>206.64</v>
      </c>
    </row>
    <row r="345" spans="2:19">
      <c r="B345" s="5">
        <v>1965</v>
      </c>
      <c r="C345" s="33">
        <v>718.83</v>
      </c>
      <c r="D345" s="33">
        <v>718.83</v>
      </c>
      <c r="E345" s="33">
        <v>718.83</v>
      </c>
      <c r="F345" s="33">
        <v>718.83</v>
      </c>
      <c r="G345" s="33">
        <v>818.15</v>
      </c>
      <c r="H345" s="33">
        <v>815.62</v>
      </c>
      <c r="I345" s="33">
        <v>815.62</v>
      </c>
      <c r="J345" s="33">
        <v>801.01</v>
      </c>
      <c r="K345" s="33">
        <v>801.01</v>
      </c>
      <c r="L345" s="33">
        <v>779.78</v>
      </c>
      <c r="M345" s="33">
        <v>777.64</v>
      </c>
      <c r="N345" s="33">
        <v>777.64</v>
      </c>
      <c r="O345" s="33">
        <v>648.52</v>
      </c>
      <c r="P345" s="33">
        <v>654.16999999999996</v>
      </c>
      <c r="Q345" s="33">
        <v>681.04</v>
      </c>
      <c r="R345" s="33">
        <v>684.74</v>
      </c>
      <c r="S345" s="33">
        <v>679.68</v>
      </c>
    </row>
    <row r="346" spans="2:19">
      <c r="B346" s="5">
        <v>1964</v>
      </c>
      <c r="C346" s="33">
        <v>12402.74</v>
      </c>
      <c r="D346" s="33">
        <v>12402.74</v>
      </c>
      <c r="E346" s="33">
        <v>12402.74</v>
      </c>
      <c r="F346" s="33">
        <v>12402.74</v>
      </c>
      <c r="G346" s="33">
        <v>14116.45</v>
      </c>
      <c r="H346" s="33">
        <v>14072.78</v>
      </c>
      <c r="I346" s="33">
        <v>14072.78</v>
      </c>
      <c r="J346" s="33">
        <v>13820.75</v>
      </c>
      <c r="K346" s="33">
        <v>13820.75</v>
      </c>
      <c r="L346" s="33">
        <v>13454.49</v>
      </c>
      <c r="M346" s="33">
        <v>13417.53</v>
      </c>
      <c r="N346" s="33">
        <v>13417.53</v>
      </c>
      <c r="O346" s="33">
        <v>11189.67</v>
      </c>
      <c r="P346" s="33">
        <v>11287.12</v>
      </c>
      <c r="Q346" s="33">
        <v>11750.84</v>
      </c>
      <c r="R346" s="33">
        <v>11814.67</v>
      </c>
      <c r="S346" s="33">
        <v>11727.32</v>
      </c>
    </row>
    <row r="347" spans="2:19">
      <c r="B347" s="5">
        <v>1963</v>
      </c>
      <c r="C347" s="33">
        <v>0</v>
      </c>
      <c r="D347" s="33">
        <v>0</v>
      </c>
      <c r="E347" s="33">
        <v>0</v>
      </c>
      <c r="F347" s="33">
        <v>0</v>
      </c>
      <c r="G347" s="33">
        <v>0</v>
      </c>
      <c r="H347" s="33">
        <v>0</v>
      </c>
      <c r="I347" s="33">
        <v>0</v>
      </c>
      <c r="J347" s="33">
        <v>0</v>
      </c>
      <c r="K347" s="33">
        <v>0</v>
      </c>
      <c r="L347" s="33">
        <v>0</v>
      </c>
      <c r="M347" s="33">
        <v>0</v>
      </c>
      <c r="N347" s="33">
        <v>0</v>
      </c>
      <c r="O347" s="33">
        <v>0</v>
      </c>
      <c r="P347" s="33">
        <v>0</v>
      </c>
      <c r="Q347" s="33">
        <v>0</v>
      </c>
      <c r="R347" s="33">
        <v>0</v>
      </c>
      <c r="S347" s="33">
        <v>0</v>
      </c>
    </row>
    <row r="348" spans="2:19">
      <c r="B348" s="5">
        <v>1962</v>
      </c>
      <c r="C348" s="33">
        <v>1309.33</v>
      </c>
      <c r="D348" s="33">
        <v>1309.33</v>
      </c>
      <c r="E348" s="33">
        <v>1309.33</v>
      </c>
      <c r="F348" s="33">
        <v>1309.33</v>
      </c>
      <c r="G348" s="33">
        <v>1490.24</v>
      </c>
      <c r="H348" s="33">
        <v>1485.63</v>
      </c>
      <c r="I348" s="33">
        <v>1485.63</v>
      </c>
      <c r="J348" s="33">
        <v>1459.02</v>
      </c>
      <c r="K348" s="33">
        <v>1459.02</v>
      </c>
      <c r="L348" s="33">
        <v>1420.36</v>
      </c>
      <c r="M348" s="33">
        <v>1416.46</v>
      </c>
      <c r="N348" s="33">
        <v>1416.46</v>
      </c>
      <c r="O348" s="33">
        <v>1181.26</v>
      </c>
      <c r="P348" s="33">
        <v>1191.55</v>
      </c>
      <c r="Q348" s="33">
        <v>1240.5</v>
      </c>
      <c r="R348" s="33">
        <v>1247.25</v>
      </c>
      <c r="S348" s="33">
        <v>0</v>
      </c>
    </row>
    <row r="349" spans="2:19">
      <c r="B349" s="5">
        <v>1961</v>
      </c>
      <c r="C349" s="33">
        <v>329.5</v>
      </c>
      <c r="D349" s="33">
        <v>329.5</v>
      </c>
      <c r="E349" s="33">
        <v>329.5</v>
      </c>
      <c r="F349" s="33">
        <v>329.5</v>
      </c>
      <c r="G349" s="33">
        <v>375.03</v>
      </c>
      <c r="H349" s="33">
        <v>373.87</v>
      </c>
      <c r="I349" s="33">
        <v>373.87</v>
      </c>
      <c r="J349" s="33">
        <v>367.18</v>
      </c>
      <c r="K349" s="33">
        <v>367.18</v>
      </c>
      <c r="L349" s="33">
        <v>357.45</v>
      </c>
      <c r="M349" s="33">
        <v>356.46</v>
      </c>
      <c r="N349" s="33">
        <v>356.46</v>
      </c>
      <c r="O349" s="33">
        <v>297.27999999999997</v>
      </c>
      <c r="P349" s="33">
        <v>299.86</v>
      </c>
      <c r="Q349" s="33">
        <v>312.18</v>
      </c>
      <c r="R349" s="33">
        <v>0</v>
      </c>
      <c r="S349" s="33">
        <v>0</v>
      </c>
    </row>
    <row r="350" spans="2:19">
      <c r="B350" s="5">
        <v>1960</v>
      </c>
      <c r="C350" s="33">
        <v>0</v>
      </c>
      <c r="D350" s="33">
        <v>0</v>
      </c>
      <c r="E350" s="33">
        <v>0</v>
      </c>
      <c r="F350" s="33">
        <v>0</v>
      </c>
      <c r="G350" s="33">
        <v>0</v>
      </c>
      <c r="H350" s="33">
        <v>0</v>
      </c>
      <c r="I350" s="33">
        <v>0</v>
      </c>
      <c r="J350" s="33">
        <v>0</v>
      </c>
      <c r="K350" s="33">
        <v>0</v>
      </c>
      <c r="L350" s="33">
        <v>0</v>
      </c>
      <c r="M350" s="33">
        <v>0</v>
      </c>
      <c r="N350" s="33">
        <v>0</v>
      </c>
      <c r="O350" s="33">
        <v>0</v>
      </c>
      <c r="P350" s="33">
        <v>0</v>
      </c>
      <c r="Q350" s="33">
        <v>0</v>
      </c>
      <c r="R350" s="33">
        <v>0</v>
      </c>
      <c r="S350" s="33">
        <v>0</v>
      </c>
    </row>
    <row r="351" spans="2:19">
      <c r="B351" s="5">
        <v>1959</v>
      </c>
      <c r="C351" s="33">
        <v>0</v>
      </c>
      <c r="D351" s="33">
        <v>0</v>
      </c>
      <c r="E351" s="33">
        <v>0</v>
      </c>
      <c r="F351" s="33">
        <v>0</v>
      </c>
      <c r="G351" s="33">
        <v>0</v>
      </c>
      <c r="H351" s="33">
        <v>0</v>
      </c>
      <c r="I351" s="33">
        <v>0</v>
      </c>
      <c r="J351" s="33">
        <v>0</v>
      </c>
      <c r="K351" s="33">
        <v>0</v>
      </c>
      <c r="L351" s="33">
        <v>0</v>
      </c>
      <c r="M351" s="33">
        <v>0</v>
      </c>
      <c r="N351" s="33">
        <v>0</v>
      </c>
      <c r="O351" s="33">
        <v>0</v>
      </c>
      <c r="P351" s="33">
        <v>0</v>
      </c>
      <c r="Q351" s="33">
        <v>0</v>
      </c>
      <c r="R351" s="33">
        <v>0</v>
      </c>
      <c r="S351" s="33">
        <v>0</v>
      </c>
    </row>
    <row r="352" spans="2:19">
      <c r="B352" s="5">
        <v>1958</v>
      </c>
      <c r="C352" s="33">
        <v>0</v>
      </c>
      <c r="D352" s="33">
        <v>0</v>
      </c>
      <c r="E352" s="33">
        <v>0</v>
      </c>
      <c r="F352" s="33">
        <v>0</v>
      </c>
      <c r="G352" s="33">
        <v>0</v>
      </c>
      <c r="H352" s="33">
        <v>0</v>
      </c>
      <c r="I352" s="33">
        <v>0</v>
      </c>
      <c r="J352" s="33">
        <v>0</v>
      </c>
      <c r="K352" s="33">
        <v>0</v>
      </c>
      <c r="L352" s="33">
        <v>0</v>
      </c>
      <c r="M352" s="33">
        <v>0</v>
      </c>
      <c r="N352" s="33">
        <v>0</v>
      </c>
      <c r="O352" s="33">
        <v>0</v>
      </c>
      <c r="P352" s="33">
        <v>0</v>
      </c>
      <c r="Q352" s="33">
        <v>0</v>
      </c>
      <c r="R352" s="33">
        <v>0</v>
      </c>
      <c r="S352" s="33">
        <v>0</v>
      </c>
    </row>
    <row r="353" spans="2:19">
      <c r="B353" s="5">
        <v>1957</v>
      </c>
      <c r="C353" s="33">
        <v>48.88</v>
      </c>
      <c r="D353" s="33">
        <v>48.88</v>
      </c>
      <c r="E353" s="33">
        <v>48.88</v>
      </c>
      <c r="F353" s="33">
        <v>48.88</v>
      </c>
      <c r="G353" s="33">
        <v>55.63</v>
      </c>
      <c r="H353" s="33">
        <v>55.46</v>
      </c>
      <c r="I353" s="33">
        <v>55.46</v>
      </c>
      <c r="J353" s="33">
        <v>54.46</v>
      </c>
      <c r="K353" s="33">
        <v>54.46</v>
      </c>
      <c r="L353" s="33">
        <v>53.02</v>
      </c>
      <c r="M353" s="33">
        <v>52.88</v>
      </c>
      <c r="N353" s="33">
        <v>0</v>
      </c>
      <c r="O353" s="33">
        <v>0</v>
      </c>
      <c r="P353" s="33">
        <v>0</v>
      </c>
      <c r="Q353" s="33">
        <v>0</v>
      </c>
      <c r="R353" s="33">
        <v>0</v>
      </c>
      <c r="S353" s="33">
        <v>0</v>
      </c>
    </row>
    <row r="354" spans="2:19">
      <c r="B354" s="5">
        <v>1956</v>
      </c>
      <c r="C354" s="33">
        <v>0</v>
      </c>
      <c r="D354" s="33">
        <v>0</v>
      </c>
      <c r="E354" s="33">
        <v>0</v>
      </c>
      <c r="F354" s="33">
        <v>0</v>
      </c>
      <c r="G354" s="33">
        <v>0</v>
      </c>
      <c r="H354" s="33">
        <v>0</v>
      </c>
      <c r="I354" s="33">
        <v>0</v>
      </c>
      <c r="J354" s="33">
        <v>0</v>
      </c>
      <c r="K354" s="33">
        <v>0</v>
      </c>
      <c r="L354" s="33">
        <v>0</v>
      </c>
      <c r="M354" s="33">
        <v>0</v>
      </c>
      <c r="N354" s="33">
        <v>0</v>
      </c>
      <c r="O354" s="33">
        <v>0</v>
      </c>
      <c r="P354" s="33">
        <v>0</v>
      </c>
      <c r="Q354" s="33">
        <v>0</v>
      </c>
      <c r="R354" s="33">
        <v>0</v>
      </c>
      <c r="S354" s="33">
        <v>0</v>
      </c>
    </row>
    <row r="355" spans="2:19">
      <c r="B355" s="5">
        <v>1955</v>
      </c>
      <c r="C355" s="33">
        <v>0</v>
      </c>
      <c r="D355" s="33">
        <v>0</v>
      </c>
      <c r="E355" s="33">
        <v>0</v>
      </c>
      <c r="F355" s="33">
        <v>0</v>
      </c>
      <c r="G355" s="33">
        <v>0</v>
      </c>
      <c r="H355" s="33">
        <v>0</v>
      </c>
      <c r="I355" s="33">
        <v>0</v>
      </c>
      <c r="J355" s="33">
        <v>0</v>
      </c>
      <c r="K355" s="33">
        <v>0</v>
      </c>
      <c r="L355" s="33">
        <v>0</v>
      </c>
      <c r="M355" s="33">
        <v>0</v>
      </c>
      <c r="N355" s="33">
        <v>0</v>
      </c>
      <c r="O355" s="33">
        <v>0</v>
      </c>
      <c r="P355" s="33">
        <v>0</v>
      </c>
      <c r="Q355" s="33">
        <v>0</v>
      </c>
      <c r="R355" s="33">
        <v>0</v>
      </c>
      <c r="S355" s="33">
        <v>0</v>
      </c>
    </row>
    <row r="356" spans="2:19">
      <c r="B356" s="5">
        <v>1954</v>
      </c>
      <c r="C356" s="33">
        <v>144.56</v>
      </c>
      <c r="D356" s="33">
        <v>144.56</v>
      </c>
      <c r="E356" s="33">
        <v>144.56</v>
      </c>
      <c r="F356" s="33">
        <v>144.56</v>
      </c>
      <c r="G356" s="33">
        <v>164.54</v>
      </c>
      <c r="H356" s="33">
        <v>164.02</v>
      </c>
      <c r="I356" s="33">
        <v>164.02</v>
      </c>
      <c r="J356" s="33">
        <v>161.08000000000001</v>
      </c>
      <c r="K356" s="33">
        <v>0</v>
      </c>
      <c r="L356" s="33">
        <v>0</v>
      </c>
      <c r="M356" s="33">
        <v>0</v>
      </c>
      <c r="N356" s="33">
        <v>0</v>
      </c>
      <c r="O356" s="33">
        <v>0</v>
      </c>
      <c r="P356" s="33">
        <v>0</v>
      </c>
      <c r="Q356" s="33">
        <v>0</v>
      </c>
      <c r="R356" s="33">
        <v>0</v>
      </c>
      <c r="S356" s="33">
        <v>0</v>
      </c>
    </row>
    <row r="357" spans="2:19">
      <c r="B357" s="5">
        <v>1953</v>
      </c>
      <c r="C357" s="33">
        <v>420.28</v>
      </c>
      <c r="D357" s="33">
        <v>420.28</v>
      </c>
      <c r="E357" s="33">
        <v>420.28</v>
      </c>
      <c r="F357" s="33">
        <v>420.28</v>
      </c>
      <c r="G357" s="33">
        <v>478.35</v>
      </c>
      <c r="H357" s="33">
        <v>476.87</v>
      </c>
      <c r="I357" s="33">
        <v>476.87</v>
      </c>
      <c r="J357" s="33">
        <v>0</v>
      </c>
      <c r="K357" s="33">
        <v>0</v>
      </c>
      <c r="L357" s="33">
        <v>0</v>
      </c>
      <c r="M357" s="33">
        <v>0</v>
      </c>
      <c r="N357" s="33">
        <v>0</v>
      </c>
      <c r="O357" s="33">
        <v>0</v>
      </c>
      <c r="P357" s="33">
        <v>0</v>
      </c>
      <c r="Q357" s="33">
        <v>0</v>
      </c>
      <c r="R357" s="33">
        <v>0</v>
      </c>
      <c r="S357" s="33">
        <v>0</v>
      </c>
    </row>
    <row r="358" spans="2:19">
      <c r="B358" s="5">
        <v>1952</v>
      </c>
      <c r="C358" s="33">
        <v>0</v>
      </c>
      <c r="D358" s="33">
        <v>0</v>
      </c>
      <c r="E358" s="33">
        <v>0</v>
      </c>
      <c r="F358" s="33">
        <v>0</v>
      </c>
      <c r="G358" s="33">
        <v>0</v>
      </c>
      <c r="H358" s="33">
        <v>0</v>
      </c>
      <c r="I358" s="33">
        <v>0</v>
      </c>
      <c r="J358" s="33">
        <v>0</v>
      </c>
      <c r="K358" s="33">
        <v>0</v>
      </c>
      <c r="L358" s="33">
        <v>0</v>
      </c>
      <c r="M358" s="33">
        <v>0</v>
      </c>
      <c r="N358" s="33">
        <v>0</v>
      </c>
      <c r="O358" s="33">
        <v>0</v>
      </c>
      <c r="P358" s="33">
        <v>0</v>
      </c>
      <c r="Q358" s="33">
        <v>0</v>
      </c>
      <c r="R358" s="33">
        <v>0</v>
      </c>
      <c r="S358" s="33">
        <v>0</v>
      </c>
    </row>
    <row r="359" spans="2:19">
      <c r="B359" s="5">
        <v>1951</v>
      </c>
      <c r="C359" s="33">
        <v>0</v>
      </c>
      <c r="D359" s="33">
        <v>0</v>
      </c>
      <c r="E359" s="33">
        <v>0</v>
      </c>
      <c r="F359" s="33">
        <v>0</v>
      </c>
      <c r="G359" s="33">
        <v>0</v>
      </c>
      <c r="H359" s="33">
        <v>0</v>
      </c>
      <c r="I359" s="33">
        <v>0</v>
      </c>
      <c r="J359" s="33">
        <v>0</v>
      </c>
      <c r="K359" s="33">
        <v>0</v>
      </c>
      <c r="L359" s="33">
        <v>0</v>
      </c>
      <c r="M359" s="33">
        <v>0</v>
      </c>
      <c r="N359" s="33">
        <v>0</v>
      </c>
      <c r="O359" s="33">
        <v>0</v>
      </c>
      <c r="P359" s="33">
        <v>0</v>
      </c>
      <c r="Q359" s="33">
        <v>0</v>
      </c>
      <c r="R359" s="33">
        <v>0</v>
      </c>
      <c r="S359" s="33"/>
    </row>
    <row r="360" spans="2:19">
      <c r="B360" s="5">
        <v>1950</v>
      </c>
      <c r="C360" s="33">
        <v>0</v>
      </c>
      <c r="D360" s="33">
        <v>0</v>
      </c>
      <c r="E360" s="33">
        <v>0</v>
      </c>
      <c r="F360" s="33">
        <v>0</v>
      </c>
      <c r="G360" s="33">
        <v>0</v>
      </c>
      <c r="H360" s="33">
        <v>0</v>
      </c>
      <c r="I360" s="33">
        <v>0</v>
      </c>
      <c r="J360" s="33">
        <v>0</v>
      </c>
      <c r="K360" s="33">
        <v>0</v>
      </c>
      <c r="L360" s="33">
        <v>0</v>
      </c>
      <c r="M360" s="33">
        <v>0</v>
      </c>
      <c r="N360" s="33">
        <v>0</v>
      </c>
      <c r="O360" s="33">
        <v>0</v>
      </c>
      <c r="P360" s="33">
        <v>0</v>
      </c>
      <c r="Q360" s="33">
        <v>0</v>
      </c>
      <c r="R360" s="33"/>
      <c r="S360" s="33"/>
    </row>
    <row r="361" spans="2:19">
      <c r="B361" s="5">
        <v>1949</v>
      </c>
      <c r="C361" s="33">
        <v>0</v>
      </c>
      <c r="D361" s="33">
        <v>0</v>
      </c>
      <c r="E361" s="33">
        <v>0</v>
      </c>
      <c r="F361" s="33">
        <v>0</v>
      </c>
      <c r="G361" s="33">
        <v>0</v>
      </c>
      <c r="H361" s="33">
        <v>0</v>
      </c>
      <c r="I361" s="33">
        <v>0</v>
      </c>
      <c r="J361" s="33">
        <v>0</v>
      </c>
      <c r="K361" s="33">
        <v>0</v>
      </c>
      <c r="L361" s="33">
        <v>0</v>
      </c>
      <c r="M361" s="33">
        <v>0</v>
      </c>
      <c r="N361" s="33">
        <v>0</v>
      </c>
      <c r="O361" s="33">
        <v>0</v>
      </c>
      <c r="P361" s="33">
        <v>0</v>
      </c>
      <c r="Q361" s="33"/>
      <c r="R361" s="33"/>
      <c r="S361" s="33"/>
    </row>
    <row r="362" spans="2:19">
      <c r="B362" s="5">
        <v>1948</v>
      </c>
      <c r="C362" s="33">
        <v>7180.15</v>
      </c>
      <c r="D362" s="33">
        <v>7180.15</v>
      </c>
      <c r="E362" s="33">
        <v>0</v>
      </c>
      <c r="F362" s="33">
        <v>0</v>
      </c>
      <c r="G362" s="33">
        <v>0</v>
      </c>
      <c r="H362" s="33">
        <v>0</v>
      </c>
      <c r="I362" s="33">
        <v>0</v>
      </c>
      <c r="J362" s="33">
        <v>0</v>
      </c>
      <c r="K362" s="33">
        <v>0</v>
      </c>
      <c r="L362" s="33">
        <v>0</v>
      </c>
      <c r="M362" s="33">
        <v>0</v>
      </c>
      <c r="N362" s="33">
        <v>0</v>
      </c>
      <c r="O362" s="33">
        <v>0</v>
      </c>
      <c r="P362" s="33"/>
      <c r="Q362" s="33"/>
      <c r="R362" s="33"/>
      <c r="S362" s="33"/>
    </row>
    <row r="363" spans="2:19">
      <c r="B363" s="5">
        <v>1947</v>
      </c>
      <c r="C363" s="33">
        <v>0</v>
      </c>
      <c r="D363" s="33">
        <v>0</v>
      </c>
      <c r="E363" s="33">
        <v>0</v>
      </c>
      <c r="F363" s="33">
        <v>0</v>
      </c>
      <c r="G363" s="33">
        <v>0</v>
      </c>
      <c r="H363" s="33">
        <v>0</v>
      </c>
      <c r="I363" s="33">
        <v>0</v>
      </c>
      <c r="J363" s="33">
        <v>0</v>
      </c>
      <c r="K363" s="33">
        <v>0</v>
      </c>
      <c r="L363" s="33">
        <v>0</v>
      </c>
      <c r="M363" s="33">
        <v>0</v>
      </c>
      <c r="N363" s="33">
        <v>0</v>
      </c>
      <c r="O363" s="33"/>
      <c r="P363" s="33"/>
      <c r="Q363" s="33"/>
      <c r="R363" s="33"/>
      <c r="S363" s="33"/>
    </row>
    <row r="364" spans="2:19">
      <c r="B364" s="5">
        <v>1946</v>
      </c>
      <c r="C364" s="33">
        <v>0</v>
      </c>
      <c r="D364" s="33">
        <v>0</v>
      </c>
      <c r="E364" s="33">
        <v>0</v>
      </c>
      <c r="F364" s="33">
        <v>0</v>
      </c>
      <c r="G364" s="33">
        <v>0</v>
      </c>
      <c r="H364" s="33">
        <v>0</v>
      </c>
      <c r="I364" s="33">
        <v>0</v>
      </c>
      <c r="J364" s="33">
        <v>0</v>
      </c>
      <c r="K364" s="33">
        <v>0</v>
      </c>
      <c r="L364" s="33">
        <v>0</v>
      </c>
      <c r="M364" s="33">
        <v>0</v>
      </c>
      <c r="N364" s="33"/>
      <c r="O364" s="33"/>
      <c r="P364" s="33"/>
      <c r="Q364" s="33"/>
      <c r="R364" s="33"/>
      <c r="S364" s="33"/>
    </row>
    <row r="365" spans="2:19">
      <c r="B365" s="5">
        <v>1945</v>
      </c>
      <c r="C365" s="33">
        <v>0</v>
      </c>
      <c r="D365" s="33">
        <v>0</v>
      </c>
      <c r="E365" s="33">
        <v>0</v>
      </c>
      <c r="F365" s="33">
        <v>0</v>
      </c>
      <c r="G365" s="33">
        <v>0</v>
      </c>
      <c r="H365" s="33">
        <v>0</v>
      </c>
      <c r="I365" s="33">
        <v>0</v>
      </c>
      <c r="J365" s="33">
        <v>0</v>
      </c>
      <c r="K365" s="33">
        <v>0</v>
      </c>
      <c r="L365" s="33">
        <v>0</v>
      </c>
      <c r="M365" s="33"/>
      <c r="N365" s="33"/>
      <c r="O365" s="33"/>
      <c r="P365" s="33"/>
      <c r="Q365" s="33"/>
      <c r="R365" s="33"/>
      <c r="S365" s="33"/>
    </row>
    <row r="366" spans="2:19">
      <c r="B366" s="5">
        <v>1944</v>
      </c>
      <c r="C366" s="33">
        <v>0</v>
      </c>
      <c r="D366" s="33">
        <v>0</v>
      </c>
      <c r="E366" s="33">
        <v>0</v>
      </c>
      <c r="F366" s="33">
        <v>0</v>
      </c>
      <c r="G366" s="33">
        <v>0</v>
      </c>
      <c r="H366" s="33">
        <v>0</v>
      </c>
      <c r="I366" s="33">
        <v>0</v>
      </c>
      <c r="J366" s="33">
        <v>0</v>
      </c>
      <c r="K366" s="33">
        <v>0</v>
      </c>
      <c r="L366" s="33"/>
      <c r="M366" s="33"/>
      <c r="N366" s="33"/>
      <c r="O366" s="33"/>
      <c r="P366" s="33"/>
      <c r="Q366" s="33"/>
      <c r="R366" s="33"/>
      <c r="S366" s="33"/>
    </row>
    <row r="367" spans="2:19">
      <c r="B367" s="5">
        <v>1943</v>
      </c>
      <c r="C367" s="33">
        <v>0</v>
      </c>
      <c r="D367" s="33">
        <v>0</v>
      </c>
      <c r="E367" s="33">
        <v>0</v>
      </c>
      <c r="F367" s="33">
        <v>0</v>
      </c>
      <c r="G367" s="33">
        <v>0</v>
      </c>
      <c r="H367" s="33">
        <v>0</v>
      </c>
      <c r="I367" s="33">
        <v>0</v>
      </c>
      <c r="J367" s="33">
        <v>0</v>
      </c>
      <c r="K367" s="33"/>
      <c r="L367" s="33"/>
      <c r="M367" s="33"/>
      <c r="N367" s="33"/>
      <c r="O367" s="33"/>
      <c r="P367" s="33"/>
      <c r="Q367" s="33"/>
      <c r="R367" s="33"/>
      <c r="S367" s="33"/>
    </row>
    <row r="368" spans="2:19">
      <c r="B368" s="5">
        <v>1942</v>
      </c>
      <c r="C368" s="33">
        <v>0</v>
      </c>
      <c r="D368" s="33">
        <v>0</v>
      </c>
      <c r="E368" s="33">
        <v>0</v>
      </c>
      <c r="F368" s="33">
        <v>0</v>
      </c>
      <c r="G368" s="33">
        <v>0</v>
      </c>
      <c r="H368" s="33">
        <v>0</v>
      </c>
      <c r="I368" s="33">
        <v>0</v>
      </c>
      <c r="J368" s="33"/>
      <c r="K368" s="33"/>
      <c r="L368" s="33"/>
      <c r="M368" s="33"/>
      <c r="N368" s="33"/>
      <c r="O368" s="33"/>
      <c r="P368" s="33"/>
      <c r="Q368" s="33"/>
      <c r="R368" s="33"/>
      <c r="S368" s="33"/>
    </row>
    <row r="369" spans="1:19">
      <c r="B369" s="5">
        <v>1941</v>
      </c>
      <c r="C369" s="33">
        <v>0</v>
      </c>
      <c r="D369" s="33">
        <v>0</v>
      </c>
      <c r="E369" s="33">
        <v>0</v>
      </c>
      <c r="F369" s="33">
        <v>0</v>
      </c>
      <c r="G369" s="33">
        <v>0</v>
      </c>
      <c r="H369" s="33">
        <v>0</v>
      </c>
      <c r="I369" s="33"/>
      <c r="J369" s="33"/>
      <c r="K369" s="33"/>
      <c r="L369" s="33"/>
      <c r="M369" s="33"/>
      <c r="N369" s="33"/>
      <c r="O369" s="33"/>
      <c r="P369" s="33"/>
      <c r="Q369" s="33"/>
      <c r="R369" s="33"/>
      <c r="S369" s="33"/>
    </row>
    <row r="370" spans="1:19">
      <c r="B370" s="5">
        <v>1940</v>
      </c>
      <c r="C370" s="33">
        <v>0</v>
      </c>
      <c r="D370" s="33">
        <v>0</v>
      </c>
      <c r="E370" s="33">
        <v>0</v>
      </c>
      <c r="F370" s="33">
        <v>0</v>
      </c>
      <c r="G370" s="33">
        <v>0</v>
      </c>
      <c r="H370" s="33"/>
      <c r="I370" s="33"/>
      <c r="J370" s="33"/>
      <c r="K370" s="33"/>
      <c r="L370" s="33"/>
      <c r="M370" s="33"/>
      <c r="N370" s="33"/>
      <c r="O370" s="33"/>
      <c r="P370" s="33"/>
      <c r="Q370" s="33"/>
      <c r="R370" s="33"/>
      <c r="S370" s="33"/>
    </row>
    <row r="371" spans="1:19">
      <c r="B371" s="5">
        <v>1939</v>
      </c>
      <c r="C371" s="33">
        <v>0</v>
      </c>
      <c r="D371" s="33">
        <v>0</v>
      </c>
      <c r="E371" s="33">
        <v>0</v>
      </c>
      <c r="F371" s="33">
        <v>0</v>
      </c>
      <c r="G371" s="33"/>
      <c r="H371" s="33"/>
      <c r="I371" s="33"/>
      <c r="J371" s="33"/>
      <c r="K371" s="33"/>
      <c r="L371" s="33"/>
      <c r="M371" s="33"/>
      <c r="N371" s="33"/>
      <c r="O371" s="33"/>
      <c r="P371" s="33"/>
      <c r="Q371" s="33"/>
      <c r="R371" s="33"/>
      <c r="S371" s="33"/>
    </row>
    <row r="372" spans="1:19">
      <c r="B372" s="5">
        <v>1938</v>
      </c>
      <c r="C372" s="33">
        <v>0</v>
      </c>
      <c r="D372" s="33">
        <v>0</v>
      </c>
      <c r="E372" s="33">
        <v>0</v>
      </c>
      <c r="F372" s="33"/>
      <c r="G372" s="33"/>
      <c r="H372" s="33"/>
      <c r="I372" s="33"/>
      <c r="J372" s="33"/>
      <c r="K372" s="33"/>
      <c r="L372" s="33"/>
      <c r="M372" s="33"/>
      <c r="N372" s="33"/>
      <c r="O372" s="33"/>
      <c r="P372" s="33"/>
      <c r="Q372" s="33"/>
      <c r="R372" s="33"/>
      <c r="S372" s="33"/>
    </row>
    <row r="373" spans="1:19">
      <c r="B373" s="5">
        <v>1937</v>
      </c>
      <c r="C373" s="33">
        <v>0</v>
      </c>
      <c r="D373" s="33">
        <v>0</v>
      </c>
      <c r="E373" s="33"/>
      <c r="F373" s="33"/>
      <c r="G373" s="33"/>
      <c r="H373" s="33"/>
      <c r="I373" s="33"/>
      <c r="J373" s="33"/>
      <c r="K373" s="33"/>
      <c r="L373" s="33"/>
      <c r="M373" s="33"/>
      <c r="N373" s="33"/>
      <c r="O373" s="33"/>
      <c r="P373" s="33"/>
      <c r="Q373" s="33"/>
      <c r="R373" s="33"/>
      <c r="S373" s="33"/>
    </row>
    <row r="374" spans="1:19">
      <c r="B374" s="5">
        <v>1936</v>
      </c>
      <c r="C374" s="33">
        <v>0</v>
      </c>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2" t="s">
        <v>12</v>
      </c>
      <c r="B381" s="6" t="s">
        <v>10</v>
      </c>
      <c r="C381" s="7">
        <f>SUM(C304:C380)</f>
        <v>1077304.8400000001</v>
      </c>
      <c r="D381" s="7">
        <f>SUM(D303:D380)</f>
        <v>1077304.8400000001</v>
      </c>
      <c r="E381" s="7">
        <f>SUM(E302:E380)</f>
        <v>1097717.9400000002</v>
      </c>
      <c r="F381" s="7">
        <f>SUM(F301:F380)</f>
        <v>1101276.2200000004</v>
      </c>
      <c r="G381" s="7">
        <f>SUM(G300:G380)</f>
        <v>1253443.8699999999</v>
      </c>
      <c r="H381" s="7">
        <f>SUM(H294:H380)</f>
        <v>1249565.0900000001</v>
      </c>
      <c r="I381" s="7">
        <f>SUM(I294:I380)</f>
        <v>1412864.1800000002</v>
      </c>
      <c r="J381" s="7">
        <f t="shared" ref="J381" si="3">SUM(J294:J380)</f>
        <v>1396308.4200000004</v>
      </c>
      <c r="K381" s="7">
        <f>SUM(K294:K380)</f>
        <v>1396455.3200000003</v>
      </c>
      <c r="L381" s="7">
        <f t="shared" ref="L381" si="4">SUM(L294:L380)</f>
        <v>1359447.4100000001</v>
      </c>
      <c r="M381" s="7">
        <f>SUM(M294:M380)</f>
        <v>2150286.86</v>
      </c>
      <c r="N381" s="10">
        <f>SUM(N289:N380)</f>
        <v>2195009.5299999998</v>
      </c>
      <c r="O381" s="10">
        <f>SUM(O289:O380)</f>
        <v>2016630.58</v>
      </c>
      <c r="P381" s="10">
        <f>SUM(P289:P380)</f>
        <v>2309329.4399999995</v>
      </c>
      <c r="Q381" s="10">
        <f>SUM(Q289:Q380)</f>
        <v>4309784.6800000006</v>
      </c>
      <c r="R381" s="10">
        <f>SUM(R288:R380)</f>
        <v>4366088.0499999989</v>
      </c>
      <c r="S381" s="10">
        <f>SUM(S288:S380)</f>
        <v>4332563.8599999985</v>
      </c>
    </row>
    <row r="382" spans="1:19">
      <c r="A382" s="63"/>
      <c r="B382" s="6"/>
      <c r="C382" s="7"/>
      <c r="D382" s="7"/>
      <c r="E382" s="7"/>
      <c r="F382" s="7"/>
      <c r="G382" s="7"/>
      <c r="H382" s="7"/>
      <c r="I382" s="7"/>
      <c r="J382" s="7"/>
      <c r="K382" s="7"/>
      <c r="L382" s="7"/>
      <c r="M382" s="9"/>
    </row>
    <row r="383" spans="1:19">
      <c r="A383" s="64" t="s">
        <v>114</v>
      </c>
      <c r="B383" s="5">
        <v>2022</v>
      </c>
      <c r="C383" s="32"/>
      <c r="D383" s="32"/>
      <c r="E383" s="32"/>
      <c r="F383" s="32"/>
      <c r="G383" s="32"/>
      <c r="H383" s="32"/>
      <c r="I383" s="32"/>
      <c r="J383" s="32"/>
      <c r="K383" s="32"/>
      <c r="L383" s="32"/>
      <c r="M383" s="32"/>
      <c r="N383" s="32"/>
      <c r="O383" s="32"/>
      <c r="P383" s="32"/>
      <c r="Q383" s="32"/>
      <c r="R383" s="61"/>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2"/>
      <c r="D478" s="32"/>
      <c r="E478" s="32"/>
      <c r="F478" s="32"/>
      <c r="G478" s="32"/>
      <c r="H478" s="32"/>
      <c r="I478" s="32"/>
      <c r="J478" s="32"/>
      <c r="K478" s="32"/>
      <c r="L478" s="32"/>
      <c r="M478" s="32"/>
      <c r="N478" s="32"/>
      <c r="O478" s="32"/>
      <c r="P478" s="32"/>
      <c r="Q478" s="32"/>
      <c r="R478" s="61"/>
      <c r="S478" s="33">
        <v>71997.69</v>
      </c>
    </row>
    <row r="479" spans="1:19">
      <c r="A479" s="34"/>
      <c r="B479" s="5">
        <v>2021</v>
      </c>
      <c r="C479" s="32"/>
      <c r="D479" s="32"/>
      <c r="E479" s="32"/>
      <c r="F479" s="32"/>
      <c r="G479" s="32"/>
      <c r="H479" s="32"/>
      <c r="I479" s="32"/>
      <c r="J479" s="32"/>
      <c r="K479" s="32"/>
      <c r="L479" s="32"/>
      <c r="M479" s="32"/>
      <c r="N479" s="32"/>
      <c r="O479" s="32"/>
      <c r="P479" s="32"/>
      <c r="Q479" s="32"/>
      <c r="R479" s="33">
        <v>38911.94</v>
      </c>
      <c r="S479" s="33">
        <v>38624.199999999997</v>
      </c>
    </row>
    <row r="480" spans="1:19">
      <c r="B480" s="5">
        <v>2020</v>
      </c>
      <c r="C480" s="32"/>
      <c r="D480" s="32"/>
      <c r="E480" s="32"/>
      <c r="F480" s="32"/>
      <c r="G480" s="32"/>
      <c r="H480" s="32"/>
      <c r="I480" s="32"/>
      <c r="J480" s="32"/>
      <c r="K480" s="32"/>
      <c r="L480" s="32"/>
      <c r="M480" s="32"/>
      <c r="N480" s="32"/>
      <c r="O480" s="32"/>
      <c r="P480" s="32"/>
      <c r="Q480" s="33">
        <v>42959.44</v>
      </c>
      <c r="R480" s="33">
        <v>37670.639999999999</v>
      </c>
      <c r="S480" s="33">
        <v>35247.360000000001</v>
      </c>
    </row>
    <row r="481" spans="1:19">
      <c r="A481" s="36"/>
      <c r="B481" s="5">
        <v>2019</v>
      </c>
      <c r="C481" s="32"/>
      <c r="D481" s="32"/>
      <c r="E481" s="32"/>
      <c r="F481" s="32"/>
      <c r="G481" s="32"/>
      <c r="H481" s="32"/>
      <c r="I481" s="32"/>
      <c r="J481" s="32"/>
      <c r="K481" s="32"/>
      <c r="L481" s="32"/>
      <c r="M481" s="32"/>
      <c r="N481" s="32"/>
      <c r="O481" s="32"/>
      <c r="P481" s="33">
        <v>67480.240000000005</v>
      </c>
      <c r="Q481" s="33">
        <v>69011.48</v>
      </c>
      <c r="R481" s="33">
        <v>69386.42</v>
      </c>
      <c r="S481" s="33">
        <v>69082.34</v>
      </c>
    </row>
    <row r="482" spans="1:19">
      <c r="A482" s="36"/>
      <c r="B482" s="5">
        <v>2018</v>
      </c>
      <c r="C482" s="32"/>
      <c r="D482" s="32"/>
      <c r="E482" s="32"/>
      <c r="F482" s="32"/>
      <c r="G482" s="32"/>
      <c r="H482" s="32"/>
      <c r="I482" s="32"/>
      <c r="J482" s="32"/>
      <c r="K482" s="32"/>
      <c r="L482" s="32"/>
      <c r="M482" s="32"/>
      <c r="N482" s="32"/>
      <c r="O482" s="33">
        <v>43007.7</v>
      </c>
      <c r="P482" s="33">
        <v>42329.919999999998</v>
      </c>
      <c r="Q482" s="33">
        <v>44068.98</v>
      </c>
      <c r="R482" s="33">
        <v>44308.41</v>
      </c>
      <c r="S482" s="33">
        <v>43980.77</v>
      </c>
    </row>
    <row r="483" spans="1:19">
      <c r="A483" s="36"/>
      <c r="B483" s="5">
        <v>2017</v>
      </c>
      <c r="C483" s="32"/>
      <c r="D483" s="32"/>
      <c r="E483" s="32"/>
      <c r="F483" s="32"/>
      <c r="G483" s="32"/>
      <c r="H483" s="32"/>
      <c r="I483" s="32"/>
      <c r="J483" s="32"/>
      <c r="K483" s="32"/>
      <c r="L483" s="32"/>
      <c r="M483" s="32"/>
      <c r="N483" s="33">
        <v>33259.730000000003</v>
      </c>
      <c r="O483" s="33">
        <v>27090.21</v>
      </c>
      <c r="P483" s="33">
        <v>27326.13</v>
      </c>
      <c r="Q483" s="33">
        <v>28448.79</v>
      </c>
      <c r="R483" s="33">
        <v>28603.360000000001</v>
      </c>
      <c r="S483" s="33">
        <v>28112.03</v>
      </c>
    </row>
    <row r="484" spans="1:19">
      <c r="B484" s="5">
        <v>2016</v>
      </c>
      <c r="C484" s="32"/>
      <c r="D484" s="32"/>
      <c r="E484" s="32"/>
      <c r="F484" s="32"/>
      <c r="G484" s="32"/>
      <c r="H484" s="32"/>
      <c r="I484" s="32"/>
      <c r="J484" s="32"/>
      <c r="K484" s="32"/>
      <c r="L484" s="32"/>
      <c r="M484" s="33">
        <v>43962.95</v>
      </c>
      <c r="N484" s="33">
        <v>43387.16</v>
      </c>
      <c r="O484" s="33">
        <v>36183.129999999997</v>
      </c>
      <c r="P484" s="33">
        <v>36498.230000000003</v>
      </c>
      <c r="Q484" s="33">
        <v>37997.69</v>
      </c>
      <c r="R484" s="33">
        <v>38204.160000000003</v>
      </c>
      <c r="S484" s="33">
        <v>37921.65</v>
      </c>
    </row>
    <row r="485" spans="1:19">
      <c r="B485" s="5">
        <v>2015</v>
      </c>
      <c r="C485" s="32"/>
      <c r="D485" s="32"/>
      <c r="E485" s="32"/>
      <c r="F485" s="32"/>
      <c r="G485" s="32"/>
      <c r="H485" s="32"/>
      <c r="I485" s="32"/>
      <c r="J485" s="32"/>
      <c r="K485" s="32"/>
      <c r="L485" s="33">
        <v>21425.89</v>
      </c>
      <c r="M485" s="33">
        <v>20993.87</v>
      </c>
      <c r="N485" s="33">
        <v>20993.87</v>
      </c>
      <c r="O485" s="33">
        <v>17508.04</v>
      </c>
      <c r="P485" s="33">
        <v>17660.509999999998</v>
      </c>
      <c r="Q485" s="33">
        <v>18386.080000000002</v>
      </c>
      <c r="R485" s="33">
        <v>18485.97</v>
      </c>
      <c r="S485" s="33">
        <v>18125.55</v>
      </c>
    </row>
    <row r="486" spans="1:19">
      <c r="B486" s="5">
        <v>2014</v>
      </c>
      <c r="C486" s="32"/>
      <c r="D486" s="32"/>
      <c r="E486" s="32"/>
      <c r="F486" s="32"/>
      <c r="G486" s="32"/>
      <c r="H486" s="32"/>
      <c r="I486" s="32"/>
      <c r="J486" s="32"/>
      <c r="K486" s="33">
        <v>17003.22</v>
      </c>
      <c r="L486" s="33">
        <v>15646.24</v>
      </c>
      <c r="M486" s="33">
        <v>15603.27</v>
      </c>
      <c r="N486" s="33">
        <v>15603.27</v>
      </c>
      <c r="O486" s="33">
        <v>13012.48</v>
      </c>
      <c r="P486" s="33">
        <v>13125.81</v>
      </c>
      <c r="Q486" s="33">
        <v>13665.08</v>
      </c>
      <c r="R486" s="33">
        <v>13739.3</v>
      </c>
      <c r="S486" s="33">
        <v>0</v>
      </c>
    </row>
    <row r="487" spans="1:19">
      <c r="B487" s="5">
        <v>2013</v>
      </c>
      <c r="C487" s="32"/>
      <c r="D487" s="32"/>
      <c r="E487" s="32"/>
      <c r="F487" s="32"/>
      <c r="G487" s="32"/>
      <c r="H487" s="32"/>
      <c r="I487" s="32"/>
      <c r="J487" s="33">
        <v>26120.71</v>
      </c>
      <c r="K487" s="33">
        <v>24563.56</v>
      </c>
      <c r="L487" s="33">
        <v>23912.59</v>
      </c>
      <c r="M487" s="33">
        <v>23846.880000000001</v>
      </c>
      <c r="N487" s="33">
        <v>23846.880000000001</v>
      </c>
      <c r="O487" s="33">
        <v>19887.330000000002</v>
      </c>
      <c r="P487" s="33">
        <v>20060.53</v>
      </c>
      <c r="Q487" s="33">
        <v>20884.71</v>
      </c>
      <c r="R487" s="33">
        <v>0</v>
      </c>
      <c r="S487" s="33">
        <v>0</v>
      </c>
    </row>
    <row r="488" spans="1:19">
      <c r="B488" s="5">
        <v>2012</v>
      </c>
      <c r="C488" s="32"/>
      <c r="D488" s="32"/>
      <c r="E488" s="32"/>
      <c r="F488" s="32"/>
      <c r="G488" s="32"/>
      <c r="H488" s="32"/>
      <c r="I488" s="33">
        <v>18769.57</v>
      </c>
      <c r="J488" s="33">
        <v>17156.3</v>
      </c>
      <c r="K488" s="33">
        <v>17156.3</v>
      </c>
      <c r="L488" s="33">
        <v>16701.63</v>
      </c>
      <c r="M488" s="33">
        <v>16655.75</v>
      </c>
      <c r="N488" s="33">
        <v>16655.75</v>
      </c>
      <c r="O488" s="33">
        <v>13890.21</v>
      </c>
      <c r="P488" s="33">
        <v>14011.19</v>
      </c>
      <c r="Q488" s="33">
        <v>0</v>
      </c>
      <c r="R488" s="33">
        <v>0</v>
      </c>
      <c r="S488" s="33">
        <v>0</v>
      </c>
    </row>
    <row r="489" spans="1:19">
      <c r="B489" s="5">
        <v>2011</v>
      </c>
      <c r="C489" s="32"/>
      <c r="D489" s="32"/>
      <c r="E489" s="32"/>
      <c r="F489" s="32"/>
      <c r="G489" s="32"/>
      <c r="H489" s="33">
        <v>9525.81</v>
      </c>
      <c r="I489" s="33">
        <v>14900.12</v>
      </c>
      <c r="J489" s="33">
        <v>14633.29</v>
      </c>
      <c r="K489" s="33">
        <v>14633.29</v>
      </c>
      <c r="L489" s="33">
        <v>14245.49</v>
      </c>
      <c r="M489" s="33">
        <v>14206.33</v>
      </c>
      <c r="N489" s="33">
        <v>14206.33</v>
      </c>
      <c r="O489" s="33">
        <v>10104.23</v>
      </c>
      <c r="P489" s="33">
        <v>0</v>
      </c>
      <c r="Q489" s="33">
        <v>0</v>
      </c>
      <c r="R489" s="33">
        <v>0</v>
      </c>
      <c r="S489" s="33"/>
    </row>
    <row r="490" spans="1:19">
      <c r="B490" s="5">
        <v>2010</v>
      </c>
      <c r="C490" s="32"/>
      <c r="D490" s="32"/>
      <c r="E490" s="32"/>
      <c r="F490" s="32"/>
      <c r="G490" s="33">
        <v>13882.8</v>
      </c>
      <c r="H490" s="33">
        <v>12654.33</v>
      </c>
      <c r="I490" s="33">
        <v>12654.33</v>
      </c>
      <c r="J490" s="33">
        <v>12427.71</v>
      </c>
      <c r="K490" s="33">
        <v>12427.71</v>
      </c>
      <c r="L490" s="33">
        <v>12098.35</v>
      </c>
      <c r="M490" s="33">
        <v>12065.13</v>
      </c>
      <c r="N490" s="33">
        <v>12065.13</v>
      </c>
      <c r="O490" s="33">
        <v>0</v>
      </c>
      <c r="P490" s="33">
        <v>0</v>
      </c>
      <c r="Q490" s="33">
        <v>0</v>
      </c>
      <c r="R490" s="33"/>
      <c r="S490" s="33"/>
    </row>
    <row r="491" spans="1:19">
      <c r="B491" s="5">
        <v>2009</v>
      </c>
      <c r="C491" s="32"/>
      <c r="D491" s="32"/>
      <c r="E491" s="32"/>
      <c r="F491" s="33">
        <v>23716.87</v>
      </c>
      <c r="G491" s="33">
        <v>19472.57</v>
      </c>
      <c r="H491" s="33">
        <v>19412.32</v>
      </c>
      <c r="I491" s="33">
        <v>19412.32</v>
      </c>
      <c r="J491" s="33">
        <v>19064.66</v>
      </c>
      <c r="K491" s="33">
        <v>19064.66</v>
      </c>
      <c r="L491" s="33">
        <v>18559.45</v>
      </c>
      <c r="M491" s="33">
        <v>18508.46</v>
      </c>
      <c r="N491" s="33">
        <v>0</v>
      </c>
      <c r="O491" s="33">
        <v>0</v>
      </c>
      <c r="P491" s="33">
        <v>0</v>
      </c>
      <c r="Q491" s="33"/>
      <c r="R491" s="33"/>
      <c r="S491" s="33"/>
    </row>
    <row r="492" spans="1:19">
      <c r="B492" s="5">
        <v>2008</v>
      </c>
      <c r="C492" s="32"/>
      <c r="D492" s="32"/>
      <c r="E492" s="33">
        <v>36947.230000000003</v>
      </c>
      <c r="F492" s="33">
        <v>37801.83</v>
      </c>
      <c r="G492" s="33">
        <v>43025.04</v>
      </c>
      <c r="H492" s="33">
        <v>42891.91</v>
      </c>
      <c r="I492" s="33">
        <v>42891.91</v>
      </c>
      <c r="J492" s="33">
        <v>42123.78</v>
      </c>
      <c r="K492" s="33">
        <v>42123.78</v>
      </c>
      <c r="L492" s="33">
        <v>41007.46</v>
      </c>
      <c r="M492" s="33">
        <v>0</v>
      </c>
      <c r="N492" s="33">
        <v>0</v>
      </c>
      <c r="O492" s="33">
        <v>0</v>
      </c>
      <c r="P492" s="33"/>
      <c r="Q492" s="33"/>
      <c r="R492" s="33"/>
      <c r="S492" s="33"/>
    </row>
    <row r="493" spans="1:19">
      <c r="B493" s="5">
        <v>2007</v>
      </c>
      <c r="C493" s="32"/>
      <c r="D493" s="33">
        <v>9571.4599999999991</v>
      </c>
      <c r="E493" s="33">
        <v>9571.4599999999991</v>
      </c>
      <c r="F493" s="33">
        <v>9571.4599999999991</v>
      </c>
      <c r="G493" s="33">
        <v>10893.98</v>
      </c>
      <c r="H493" s="33">
        <v>10860.26</v>
      </c>
      <c r="I493" s="33">
        <v>10860.26</v>
      </c>
      <c r="J493" s="33">
        <v>10665.79</v>
      </c>
      <c r="K493" s="33">
        <v>10665.79</v>
      </c>
      <c r="L493" s="33">
        <v>0</v>
      </c>
      <c r="M493" s="33">
        <v>0</v>
      </c>
      <c r="N493" s="33">
        <v>0</v>
      </c>
      <c r="O493" s="33"/>
      <c r="P493" s="33"/>
      <c r="Q493" s="33"/>
      <c r="R493" s="33"/>
      <c r="S493" s="33"/>
    </row>
    <row r="494" spans="1:19">
      <c r="B494" s="5">
        <v>2006</v>
      </c>
      <c r="C494" s="33">
        <v>15635.95</v>
      </c>
      <c r="D494" s="33">
        <v>14962.31</v>
      </c>
      <c r="E494" s="33">
        <v>14962.31</v>
      </c>
      <c r="F494" s="33">
        <v>14962.31</v>
      </c>
      <c r="G494" s="33">
        <v>17029.7</v>
      </c>
      <c r="H494" s="33">
        <v>16976.990000000002</v>
      </c>
      <c r="I494" s="33">
        <v>16976.990000000002</v>
      </c>
      <c r="J494" s="33">
        <v>16672.939999999999</v>
      </c>
      <c r="K494" s="33">
        <v>0</v>
      </c>
      <c r="L494" s="33">
        <v>0</v>
      </c>
      <c r="M494" s="33">
        <v>0</v>
      </c>
      <c r="N494" s="33"/>
      <c r="O494" s="33"/>
      <c r="P494" s="33"/>
      <c r="Q494" s="33"/>
      <c r="R494" s="33"/>
      <c r="S494" s="33"/>
    </row>
    <row r="495" spans="1:19">
      <c r="B495" s="5">
        <v>2005</v>
      </c>
      <c r="C495" s="33">
        <v>15586.24</v>
      </c>
      <c r="D495" s="33">
        <v>15331.53</v>
      </c>
      <c r="E495" s="33">
        <v>15331.53</v>
      </c>
      <c r="F495" s="33">
        <v>15331.53</v>
      </c>
      <c r="G495" s="33">
        <v>17449.95</v>
      </c>
      <c r="H495" s="33">
        <v>17395.96</v>
      </c>
      <c r="I495" s="33">
        <v>17395.96</v>
      </c>
      <c r="J495" s="33">
        <v>0</v>
      </c>
      <c r="K495" s="33">
        <v>0</v>
      </c>
      <c r="L495" s="33">
        <v>0</v>
      </c>
      <c r="M495" s="33"/>
      <c r="N495" s="33"/>
      <c r="O495" s="33"/>
      <c r="P495" s="33"/>
      <c r="Q495" s="33"/>
      <c r="R495" s="33"/>
      <c r="S495" s="33"/>
    </row>
    <row r="496" spans="1:19">
      <c r="B496" s="5">
        <v>2004</v>
      </c>
      <c r="C496" s="33">
        <v>17072.95</v>
      </c>
      <c r="D496" s="33">
        <v>16818.7</v>
      </c>
      <c r="E496" s="33">
        <v>16818.7</v>
      </c>
      <c r="F496" s="33">
        <v>16818.7</v>
      </c>
      <c r="G496" s="33">
        <v>19142.61</v>
      </c>
      <c r="H496" s="33">
        <v>19083.37</v>
      </c>
      <c r="I496" s="33">
        <v>0</v>
      </c>
      <c r="J496" s="33">
        <v>0</v>
      </c>
      <c r="K496" s="33">
        <v>0</v>
      </c>
      <c r="L496" s="33"/>
      <c r="M496" s="33"/>
      <c r="N496" s="33"/>
      <c r="O496" s="33"/>
      <c r="P496" s="33"/>
      <c r="Q496" s="33"/>
      <c r="R496" s="33"/>
      <c r="S496" s="33"/>
    </row>
    <row r="497" spans="2:19">
      <c r="B497" s="5">
        <v>2003</v>
      </c>
      <c r="C497" s="33">
        <v>5526.28</v>
      </c>
      <c r="D497" s="33">
        <v>5526.28</v>
      </c>
      <c r="E497" s="33">
        <v>5526.28</v>
      </c>
      <c r="F497" s="33">
        <v>5526.28</v>
      </c>
      <c r="G497" s="33">
        <v>6289.87</v>
      </c>
      <c r="H497" s="33">
        <v>0</v>
      </c>
      <c r="I497" s="33">
        <v>0</v>
      </c>
      <c r="J497" s="33">
        <v>0</v>
      </c>
      <c r="K497" s="33"/>
      <c r="L497" s="33"/>
      <c r="M497" s="33"/>
      <c r="N497" s="33"/>
      <c r="O497" s="33"/>
      <c r="P497" s="33"/>
      <c r="Q497" s="33"/>
      <c r="R497" s="33"/>
      <c r="S497" s="33"/>
    </row>
    <row r="498" spans="2:19">
      <c r="B498" s="5">
        <v>2002</v>
      </c>
      <c r="C498" s="33">
        <v>8725.9599999999991</v>
      </c>
      <c r="D498" s="33">
        <v>8725.9599999999991</v>
      </c>
      <c r="E498" s="33">
        <v>8725.9599999999991</v>
      </c>
      <c r="F498" s="33">
        <v>8725.9599999999991</v>
      </c>
      <c r="G498" s="33">
        <v>0</v>
      </c>
      <c r="H498" s="33">
        <v>0</v>
      </c>
      <c r="I498" s="33">
        <v>0</v>
      </c>
      <c r="J498" s="33"/>
      <c r="K498" s="33"/>
      <c r="L498" s="33"/>
      <c r="M498" s="33"/>
      <c r="N498" s="33"/>
      <c r="O498" s="33"/>
      <c r="P498" s="33"/>
      <c r="Q498" s="33"/>
      <c r="R498" s="33"/>
      <c r="S498" s="33"/>
    </row>
    <row r="499" spans="2:19">
      <c r="B499" s="5">
        <v>2001</v>
      </c>
      <c r="C499" s="33">
        <v>20372.55</v>
      </c>
      <c r="D499" s="33">
        <v>19879.740000000002</v>
      </c>
      <c r="E499" s="33">
        <v>19879.740000000002</v>
      </c>
      <c r="F499" s="33">
        <v>0</v>
      </c>
      <c r="G499" s="33">
        <v>0</v>
      </c>
      <c r="H499" s="33">
        <v>0</v>
      </c>
      <c r="I499" s="33"/>
      <c r="J499" s="33"/>
      <c r="K499" s="33"/>
      <c r="L499" s="33"/>
      <c r="M499" s="33"/>
      <c r="N499" s="33"/>
      <c r="O499" s="33"/>
      <c r="P499" s="33"/>
      <c r="Q499" s="33"/>
      <c r="R499" s="33"/>
      <c r="S499" s="33"/>
    </row>
    <row r="500" spans="2:19">
      <c r="B500" s="5">
        <v>2000</v>
      </c>
      <c r="C500" s="33">
        <v>22111.200000000001</v>
      </c>
      <c r="D500" s="33">
        <v>21649.27</v>
      </c>
      <c r="E500" s="33">
        <v>0</v>
      </c>
      <c r="F500" s="33">
        <v>0</v>
      </c>
      <c r="G500" s="33">
        <v>0</v>
      </c>
      <c r="H500" s="33"/>
      <c r="I500" s="33"/>
      <c r="J500" s="33"/>
      <c r="K500" s="33"/>
      <c r="L500" s="33"/>
      <c r="M500" s="33"/>
      <c r="N500" s="33"/>
      <c r="O500" s="33"/>
      <c r="P500" s="33"/>
      <c r="Q500" s="33"/>
      <c r="R500" s="33"/>
      <c r="S500" s="33"/>
    </row>
    <row r="501" spans="2:19">
      <c r="B501" s="5">
        <v>1999</v>
      </c>
      <c r="C501" s="33">
        <v>14023.25</v>
      </c>
      <c r="D501" s="33">
        <v>0</v>
      </c>
      <c r="E501" s="33">
        <v>0</v>
      </c>
      <c r="F501" s="33">
        <v>0</v>
      </c>
      <c r="G501" s="33"/>
      <c r="H501" s="33"/>
      <c r="I501" s="33"/>
      <c r="J501" s="33"/>
      <c r="K501" s="33"/>
      <c r="L501" s="33"/>
      <c r="M501" s="33"/>
      <c r="N501" s="33"/>
      <c r="O501" s="33"/>
      <c r="P501" s="33"/>
      <c r="Q501" s="33"/>
      <c r="R501" s="33"/>
      <c r="S501" s="33"/>
    </row>
    <row r="502" spans="2:19">
      <c r="B502" s="5">
        <v>1998</v>
      </c>
      <c r="C502" s="33">
        <v>0</v>
      </c>
      <c r="D502" s="33">
        <v>0</v>
      </c>
      <c r="E502" s="33">
        <v>0</v>
      </c>
      <c r="F502" s="33"/>
      <c r="G502" s="33"/>
      <c r="H502" s="33"/>
      <c r="I502" s="33"/>
      <c r="J502" s="33"/>
      <c r="K502" s="33"/>
      <c r="L502" s="33"/>
      <c r="M502" s="33"/>
      <c r="N502" s="33"/>
      <c r="O502" s="33"/>
      <c r="P502" s="33"/>
      <c r="Q502" s="33"/>
      <c r="R502" s="33"/>
      <c r="S502" s="33"/>
    </row>
    <row r="503" spans="2:19">
      <c r="B503" s="5">
        <v>1997</v>
      </c>
      <c r="C503" s="33">
        <v>0</v>
      </c>
      <c r="D503" s="33">
        <v>0</v>
      </c>
      <c r="E503" s="33"/>
      <c r="F503" s="33"/>
      <c r="G503" s="33"/>
      <c r="H503" s="33"/>
      <c r="I503" s="33"/>
      <c r="J503" s="33"/>
      <c r="K503" s="33"/>
      <c r="L503" s="33"/>
      <c r="M503" s="33"/>
      <c r="N503" s="33"/>
      <c r="O503" s="33"/>
      <c r="P503" s="33"/>
      <c r="Q503" s="33"/>
      <c r="R503" s="33"/>
      <c r="S503" s="33"/>
    </row>
    <row r="504" spans="2:19">
      <c r="B504" s="5">
        <v>1996</v>
      </c>
      <c r="C504" s="33">
        <v>0</v>
      </c>
      <c r="D504" s="33"/>
      <c r="E504" s="33"/>
      <c r="F504" s="33"/>
      <c r="G504" s="33"/>
      <c r="H504" s="33"/>
      <c r="I504" s="33"/>
      <c r="J504" s="33"/>
      <c r="K504" s="33"/>
      <c r="L504" s="33"/>
      <c r="M504" s="33"/>
      <c r="N504" s="33"/>
      <c r="O504" s="33"/>
      <c r="P504" s="33"/>
      <c r="Q504" s="33"/>
      <c r="R504" s="33"/>
      <c r="S504" s="33"/>
    </row>
    <row r="505" spans="2:19">
      <c r="B505" s="5">
        <v>1995</v>
      </c>
      <c r="C505" s="33"/>
      <c r="D505" s="33"/>
      <c r="E505" s="33"/>
      <c r="F505" s="33"/>
      <c r="G505" s="33"/>
      <c r="H505" s="33"/>
      <c r="I505" s="33"/>
      <c r="J505" s="33"/>
      <c r="K505" s="33"/>
      <c r="L505" s="33"/>
      <c r="M505" s="33"/>
      <c r="N505" s="33"/>
      <c r="O505" s="33"/>
      <c r="P505" s="33"/>
      <c r="Q505" s="33"/>
      <c r="R505" s="33"/>
      <c r="S505" s="33"/>
    </row>
    <row r="506" spans="2:19">
      <c r="B506" s="5">
        <v>1994</v>
      </c>
      <c r="C506" s="33"/>
      <c r="D506" s="33"/>
      <c r="E506" s="33"/>
      <c r="F506" s="33"/>
      <c r="G506" s="33"/>
      <c r="H506" s="33"/>
      <c r="I506" s="33"/>
      <c r="J506" s="33"/>
      <c r="K506" s="33"/>
      <c r="L506" s="33"/>
      <c r="M506" s="33"/>
      <c r="N506" s="33"/>
      <c r="O506" s="33"/>
      <c r="P506" s="33"/>
      <c r="Q506" s="33"/>
      <c r="R506" s="33"/>
      <c r="S506" s="33"/>
    </row>
    <row r="507" spans="2:19">
      <c r="B507" s="5">
        <v>1993</v>
      </c>
      <c r="C507" s="33"/>
      <c r="D507" s="33"/>
      <c r="E507" s="33"/>
      <c r="F507" s="33"/>
      <c r="G507" s="33"/>
      <c r="H507" s="33"/>
      <c r="I507" s="33"/>
      <c r="J507" s="33"/>
      <c r="K507" s="33"/>
      <c r="L507" s="33"/>
      <c r="M507" s="33"/>
      <c r="N507" s="33"/>
      <c r="O507" s="33"/>
      <c r="P507" s="33"/>
      <c r="Q507" s="33"/>
      <c r="R507" s="33"/>
      <c r="S507" s="33"/>
    </row>
    <row r="508" spans="2:19">
      <c r="B508" s="5">
        <v>1992</v>
      </c>
      <c r="C508" s="33"/>
      <c r="D508" s="33"/>
      <c r="E508" s="33"/>
      <c r="F508" s="33"/>
      <c r="G508" s="33"/>
      <c r="H508" s="33"/>
      <c r="I508" s="33"/>
      <c r="J508" s="33"/>
      <c r="K508" s="33"/>
      <c r="L508" s="33"/>
      <c r="M508" s="33"/>
      <c r="N508" s="33"/>
      <c r="O508" s="33"/>
      <c r="P508" s="33"/>
      <c r="Q508" s="33"/>
      <c r="R508" s="33"/>
      <c r="S508" s="33"/>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c r="D510" s="33"/>
      <c r="E510" s="33"/>
      <c r="F510" s="33"/>
      <c r="G510" s="33"/>
      <c r="H510" s="33"/>
      <c r="I510" s="33"/>
      <c r="J510" s="33"/>
      <c r="K510" s="33"/>
      <c r="L510" s="33"/>
      <c r="M510" s="33"/>
      <c r="N510" s="33"/>
      <c r="O510" s="33"/>
      <c r="P510" s="33"/>
      <c r="Q510" s="33"/>
      <c r="R510" s="33"/>
      <c r="S510" s="33"/>
    </row>
    <row r="511" spans="2:19">
      <c r="B511" s="5">
        <v>1989</v>
      </c>
      <c r="C511" s="33"/>
      <c r="D511" s="33"/>
      <c r="E511" s="33"/>
      <c r="F511" s="33"/>
      <c r="G511" s="33"/>
      <c r="H511" s="33"/>
      <c r="I511" s="33"/>
      <c r="J511" s="33"/>
      <c r="K511" s="33"/>
      <c r="L511" s="33"/>
      <c r="M511" s="33"/>
      <c r="N511" s="33"/>
      <c r="O511" s="33"/>
      <c r="P511" s="33"/>
      <c r="Q511" s="33"/>
      <c r="R511" s="33"/>
      <c r="S511" s="33"/>
    </row>
    <row r="512" spans="2:19">
      <c r="B512" s="5">
        <v>1988</v>
      </c>
      <c r="C512" s="33"/>
      <c r="D512" s="33"/>
      <c r="E512" s="33"/>
      <c r="F512" s="33"/>
      <c r="G512" s="33"/>
      <c r="H512" s="33"/>
      <c r="I512" s="33"/>
      <c r="J512" s="33"/>
      <c r="K512" s="33"/>
      <c r="L512" s="33"/>
      <c r="M512" s="33"/>
      <c r="N512" s="33"/>
      <c r="O512" s="33"/>
      <c r="P512" s="33"/>
      <c r="Q512" s="33"/>
      <c r="R512" s="33"/>
      <c r="S512" s="33"/>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2" t="s">
        <v>13</v>
      </c>
      <c r="B571" s="6" t="s">
        <v>10</v>
      </c>
      <c r="C571" s="7">
        <f>SUM(C494:C570)</f>
        <v>119054.37999999999</v>
      </c>
      <c r="D571" s="7">
        <f>SUM(D493:D570)</f>
        <v>112465.25</v>
      </c>
      <c r="E571" s="7">
        <f>SUM(E492:E570)</f>
        <v>127763.21</v>
      </c>
      <c r="F571" s="7">
        <f>SUM(F491:F570)</f>
        <v>132454.94</v>
      </c>
      <c r="G571" s="7">
        <f>SUM(G490:G570)</f>
        <v>147186.51999999999</v>
      </c>
      <c r="H571" s="7">
        <f>SUM(H484:H570)</f>
        <v>148800.94999999998</v>
      </c>
      <c r="I571" s="7">
        <f>SUM(I484:I570)</f>
        <v>153861.46</v>
      </c>
      <c r="J571" s="7">
        <f t="shared" ref="J571" si="7">SUM(J484:J570)</f>
        <v>158865.18000000002</v>
      </c>
      <c r="K571" s="7">
        <f>SUM(K484:K570)</f>
        <v>157638.31</v>
      </c>
      <c r="L571" s="7">
        <f t="shared" ref="L571" si="8">SUM(L484:L570)</f>
        <v>163597.1</v>
      </c>
      <c r="M571" s="7">
        <f>SUM(M484:M570)</f>
        <v>165842.63999999998</v>
      </c>
      <c r="N571" s="10">
        <f>SUM(N479:N570)</f>
        <v>180018.12</v>
      </c>
      <c r="O571" s="10">
        <f>SUM(O479:O570)</f>
        <v>180683.33000000002</v>
      </c>
      <c r="P571" s="10">
        <f>SUM(P479:P570)</f>
        <v>238492.56000000003</v>
      </c>
      <c r="Q571" s="10">
        <f>SUM(Q479:Q570)</f>
        <v>275422.25</v>
      </c>
      <c r="R571" s="10">
        <f>SUM(R478:R570)</f>
        <v>289310.2</v>
      </c>
      <c r="S571" s="10">
        <f>SUM(S478:S570)</f>
        <v>343091.59</v>
      </c>
    </row>
    <row r="572" spans="1:19">
      <c r="A572" s="63"/>
      <c r="B572" s="6"/>
      <c r="C572" s="7"/>
      <c r="D572" s="7"/>
      <c r="E572" s="7"/>
      <c r="F572" s="7"/>
      <c r="G572" s="7"/>
      <c r="H572" s="7"/>
      <c r="I572" s="7"/>
      <c r="J572" s="7"/>
      <c r="K572" s="7"/>
      <c r="L572" s="7"/>
      <c r="M572" s="9"/>
    </row>
    <row r="573" spans="1:19">
      <c r="A573" s="64" t="s">
        <v>115</v>
      </c>
      <c r="B573" s="5">
        <v>2022</v>
      </c>
      <c r="C573" s="32"/>
      <c r="D573" s="32"/>
      <c r="E573" s="32"/>
      <c r="F573" s="32"/>
      <c r="G573" s="32"/>
      <c r="H573" s="32"/>
      <c r="I573" s="32"/>
      <c r="J573" s="32"/>
      <c r="K573" s="32"/>
      <c r="L573" s="32"/>
      <c r="M573" s="32"/>
      <c r="N573" s="32"/>
      <c r="O573" s="32"/>
      <c r="P573" s="32"/>
      <c r="Q573" s="32"/>
      <c r="R573" s="61"/>
      <c r="S573" s="33">
        <v>87529.279999999999</v>
      </c>
    </row>
    <row r="574" spans="1:19">
      <c r="A574" s="34"/>
      <c r="B574" s="5">
        <v>2021</v>
      </c>
      <c r="C574" s="32"/>
      <c r="D574" s="32"/>
      <c r="E574" s="32"/>
      <c r="F574" s="32"/>
      <c r="G574" s="32"/>
      <c r="H574" s="32"/>
      <c r="I574" s="32"/>
      <c r="J574" s="32"/>
      <c r="K574" s="32"/>
      <c r="L574" s="32"/>
      <c r="M574" s="32"/>
      <c r="N574" s="32"/>
      <c r="O574" s="32"/>
      <c r="P574" s="32"/>
      <c r="Q574" s="32"/>
      <c r="R574" s="33">
        <v>29540.89</v>
      </c>
      <c r="S574" s="33">
        <v>29540.89</v>
      </c>
    </row>
    <row r="575" spans="1:19">
      <c r="B575" s="5">
        <v>2020</v>
      </c>
      <c r="C575" s="32"/>
      <c r="D575" s="32"/>
      <c r="E575" s="32"/>
      <c r="F575" s="32"/>
      <c r="G575" s="32"/>
      <c r="H575" s="32"/>
      <c r="I575" s="32"/>
      <c r="J575" s="32"/>
      <c r="K575" s="32"/>
      <c r="L575" s="32"/>
      <c r="M575" s="32"/>
      <c r="N575" s="32"/>
      <c r="O575" s="32"/>
      <c r="P575" s="32"/>
      <c r="Q575" s="33">
        <v>4567</v>
      </c>
      <c r="R575" s="33">
        <v>4569.53</v>
      </c>
      <c r="S575" s="33">
        <v>4566.0600000000004</v>
      </c>
    </row>
    <row r="576" spans="1:19">
      <c r="A576" s="36"/>
      <c r="B576" s="5">
        <v>2019</v>
      </c>
      <c r="C576" s="32"/>
      <c r="D576" s="32"/>
      <c r="E576" s="32"/>
      <c r="F576" s="32"/>
      <c r="G576" s="32"/>
      <c r="H576" s="32"/>
      <c r="I576" s="32"/>
      <c r="J576" s="32"/>
      <c r="K576" s="32"/>
      <c r="L576" s="32"/>
      <c r="M576" s="32"/>
      <c r="N576" s="32"/>
      <c r="O576" s="32"/>
      <c r="P576" s="33">
        <v>13905.94</v>
      </c>
      <c r="Q576" s="33">
        <v>13632.1</v>
      </c>
      <c r="R576" s="33">
        <v>13645.85</v>
      </c>
      <c r="S576" s="33">
        <v>13627.03</v>
      </c>
    </row>
    <row r="577" spans="1:19">
      <c r="A577" s="36"/>
      <c r="B577" s="5">
        <v>2018</v>
      </c>
      <c r="C577" s="32"/>
      <c r="D577" s="32"/>
      <c r="E577" s="32"/>
      <c r="F577" s="32"/>
      <c r="G577" s="32"/>
      <c r="H577" s="32"/>
      <c r="I577" s="32"/>
      <c r="J577" s="32"/>
      <c r="K577" s="32"/>
      <c r="L577" s="32"/>
      <c r="M577" s="32"/>
      <c r="N577" s="32"/>
      <c r="O577" s="33">
        <v>34980.42</v>
      </c>
      <c r="P577" s="33">
        <v>18585.03</v>
      </c>
      <c r="Q577" s="33">
        <v>18585.03</v>
      </c>
      <c r="R577" s="33">
        <v>18585.03</v>
      </c>
      <c r="S577" s="33">
        <v>18585.03</v>
      </c>
    </row>
    <row r="578" spans="1:19">
      <c r="A578" s="36"/>
      <c r="B578" s="5">
        <v>2017</v>
      </c>
      <c r="C578" s="32"/>
      <c r="D578" s="32"/>
      <c r="E578" s="32"/>
      <c r="F578" s="32"/>
      <c r="G578" s="32"/>
      <c r="H578" s="32"/>
      <c r="I578" s="32"/>
      <c r="J578" s="32"/>
      <c r="K578" s="32"/>
      <c r="L578" s="32"/>
      <c r="M578" s="32"/>
      <c r="N578" s="33">
        <v>11039.5</v>
      </c>
      <c r="O578" s="33">
        <v>7668.48</v>
      </c>
      <c r="P578" s="33">
        <v>7669.91</v>
      </c>
      <c r="Q578" s="33">
        <v>7676.74</v>
      </c>
      <c r="R578" s="33">
        <v>7677.68</v>
      </c>
      <c r="S578" s="33">
        <v>7676.4</v>
      </c>
    </row>
    <row r="579" spans="1:19">
      <c r="B579" s="5">
        <v>2016</v>
      </c>
      <c r="C579" s="32"/>
      <c r="D579" s="32"/>
      <c r="E579" s="32"/>
      <c r="F579" s="32"/>
      <c r="G579" s="32"/>
      <c r="H579" s="32"/>
      <c r="I579" s="32"/>
      <c r="J579" s="32"/>
      <c r="K579" s="32"/>
      <c r="L579" s="32"/>
      <c r="M579" s="33">
        <v>12692.75</v>
      </c>
      <c r="N579" s="33">
        <v>11187.49</v>
      </c>
      <c r="O579" s="33">
        <v>10971.02</v>
      </c>
      <c r="P579" s="33">
        <v>10980.49</v>
      </c>
      <c r="Q579" s="33">
        <v>11025.55</v>
      </c>
      <c r="R579" s="33">
        <v>11031.75</v>
      </c>
      <c r="S579" s="33">
        <v>11023.26</v>
      </c>
    </row>
    <row r="580" spans="1:19">
      <c r="B580" s="5">
        <v>2015</v>
      </c>
      <c r="C580" s="32"/>
      <c r="D580" s="32"/>
      <c r="E580" s="32"/>
      <c r="F580" s="32"/>
      <c r="G580" s="32"/>
      <c r="H580" s="32"/>
      <c r="I580" s="32"/>
      <c r="J580" s="32"/>
      <c r="K580" s="32"/>
      <c r="L580" s="33">
        <v>8317.61</v>
      </c>
      <c r="M580" s="33">
        <v>14113.83</v>
      </c>
      <c r="N580" s="33">
        <v>14113.83</v>
      </c>
      <c r="O580" s="33">
        <v>14113.83</v>
      </c>
      <c r="P580" s="33">
        <v>14113.83</v>
      </c>
      <c r="Q580" s="33">
        <v>14113.83</v>
      </c>
      <c r="R580" s="33">
        <v>14113.83</v>
      </c>
      <c r="S580" s="33">
        <v>14113.83</v>
      </c>
    </row>
    <row r="581" spans="1:19">
      <c r="B581" s="5">
        <v>2014</v>
      </c>
      <c r="C581" s="32"/>
      <c r="D581" s="32"/>
      <c r="E581" s="32"/>
      <c r="F581" s="32"/>
      <c r="G581" s="32"/>
      <c r="H581" s="32"/>
      <c r="I581" s="32"/>
      <c r="J581" s="32"/>
      <c r="K581" s="33">
        <v>15065.5</v>
      </c>
      <c r="L581" s="33">
        <v>5781.86</v>
      </c>
      <c r="M581" s="33">
        <v>3422.19</v>
      </c>
      <c r="N581" s="33">
        <v>3422.19</v>
      </c>
      <c r="O581" s="33">
        <v>2955.96</v>
      </c>
      <c r="P581" s="33">
        <v>2976.36</v>
      </c>
      <c r="Q581" s="33">
        <v>3073.4</v>
      </c>
      <c r="R581" s="33">
        <v>3086.77</v>
      </c>
      <c r="S581" s="33">
        <v>3068.48</v>
      </c>
    </row>
    <row r="582" spans="1:19">
      <c r="B582" s="5">
        <v>2013</v>
      </c>
      <c r="C582" s="32"/>
      <c r="D582" s="32"/>
      <c r="E582" s="32"/>
      <c r="F582" s="32"/>
      <c r="G582" s="32"/>
      <c r="H582" s="32"/>
      <c r="I582" s="32"/>
      <c r="J582" s="33">
        <v>7217.24</v>
      </c>
      <c r="K582" s="33">
        <v>3429.93</v>
      </c>
      <c r="L582" s="33">
        <v>3473.51</v>
      </c>
      <c r="M582" s="33">
        <v>5695.64</v>
      </c>
      <c r="N582" s="33">
        <v>5695.64</v>
      </c>
      <c r="O582" s="33">
        <v>5219.29</v>
      </c>
      <c r="P582" s="33">
        <v>5240.12</v>
      </c>
      <c r="Q582" s="33">
        <v>5339.27</v>
      </c>
      <c r="R582" s="33">
        <v>5352.92</v>
      </c>
      <c r="S582" s="33">
        <v>5334.24</v>
      </c>
    </row>
    <row r="583" spans="1:19">
      <c r="B583" s="5">
        <v>2012</v>
      </c>
      <c r="C583" s="32"/>
      <c r="D583" s="32"/>
      <c r="E583" s="32"/>
      <c r="F583" s="32"/>
      <c r="G583" s="32"/>
      <c r="H583" s="32"/>
      <c r="I583" s="33">
        <v>4223.84</v>
      </c>
      <c r="J583" s="33">
        <v>3473.51</v>
      </c>
      <c r="K583" s="33">
        <v>5703.55</v>
      </c>
      <c r="L583" s="33">
        <v>5880.98</v>
      </c>
      <c r="M583" s="33">
        <v>3460.7</v>
      </c>
      <c r="N583" s="33">
        <v>2957.62</v>
      </c>
      <c r="O583" s="33">
        <v>2886.87</v>
      </c>
      <c r="P583" s="33">
        <v>2889.96</v>
      </c>
      <c r="Q583" s="33">
        <v>2904.69</v>
      </c>
      <c r="R583" s="33">
        <v>2906.72</v>
      </c>
      <c r="S583" s="33">
        <v>2531.48</v>
      </c>
    </row>
    <row r="584" spans="1:19">
      <c r="B584" s="5">
        <v>2011</v>
      </c>
      <c r="C584" s="32"/>
      <c r="D584" s="32"/>
      <c r="E584" s="32"/>
      <c r="F584" s="32"/>
      <c r="G584" s="32"/>
      <c r="H584" s="33">
        <v>9314.83</v>
      </c>
      <c r="I584" s="33">
        <v>5899.91</v>
      </c>
      <c r="J584" s="33">
        <v>5880.98</v>
      </c>
      <c r="K584" s="33">
        <v>3461.88</v>
      </c>
      <c r="L584" s="33">
        <v>9205.2800000000007</v>
      </c>
      <c r="M584" s="33">
        <v>5431.18</v>
      </c>
      <c r="N584" s="33">
        <v>5431.18</v>
      </c>
      <c r="O584" s="33">
        <v>5333.41</v>
      </c>
      <c r="P584" s="33">
        <v>5337.68</v>
      </c>
      <c r="Q584" s="33">
        <v>5358.03</v>
      </c>
      <c r="R584" s="33">
        <v>5360.84</v>
      </c>
      <c r="S584" s="33">
        <v>5357</v>
      </c>
    </row>
    <row r="585" spans="1:19">
      <c r="B585" s="5">
        <v>2010</v>
      </c>
      <c r="C585" s="32"/>
      <c r="D585" s="32"/>
      <c r="E585" s="32"/>
      <c r="F585" s="32"/>
      <c r="G585" s="33">
        <v>11066.81</v>
      </c>
      <c r="H585" s="33">
        <v>9228.44</v>
      </c>
      <c r="I585" s="33">
        <v>9228.44</v>
      </c>
      <c r="J585" s="33">
        <v>9205.2800000000007</v>
      </c>
      <c r="K585" s="33">
        <v>5853.45</v>
      </c>
      <c r="L585" s="33">
        <v>3839.24</v>
      </c>
      <c r="M585" s="33">
        <v>9168.24</v>
      </c>
      <c r="N585" s="33">
        <v>9168.24</v>
      </c>
      <c r="O585" s="33">
        <v>8963.57</v>
      </c>
      <c r="P585" s="33">
        <v>8972.52</v>
      </c>
      <c r="Q585" s="33">
        <v>9015.1200000000008</v>
      </c>
      <c r="R585" s="33">
        <v>9020.99</v>
      </c>
      <c r="S585" s="33">
        <v>9012.9599999999991</v>
      </c>
    </row>
    <row r="586" spans="1:19">
      <c r="B586" s="5">
        <v>2009</v>
      </c>
      <c r="C586" s="32"/>
      <c r="D586" s="32"/>
      <c r="E586" s="32"/>
      <c r="F586" s="33">
        <v>6754.83</v>
      </c>
      <c r="G586" s="33">
        <v>3850.78</v>
      </c>
      <c r="H586" s="33">
        <v>3849.07</v>
      </c>
      <c r="I586" s="33">
        <v>3849.07</v>
      </c>
      <c r="J586" s="33">
        <v>3839.24</v>
      </c>
      <c r="K586" s="33">
        <v>9171.6299999999992</v>
      </c>
      <c r="L586" s="33">
        <v>3153.74</v>
      </c>
      <c r="M586" s="33">
        <v>3823.5</v>
      </c>
      <c r="N586" s="33">
        <v>3823.5</v>
      </c>
      <c r="O586" s="33">
        <v>3736.57</v>
      </c>
      <c r="P586" s="33">
        <v>3740.37</v>
      </c>
      <c r="Q586" s="33">
        <v>3758.47</v>
      </c>
      <c r="R586" s="33">
        <v>3760.96</v>
      </c>
      <c r="S586" s="33">
        <v>3757.55</v>
      </c>
    </row>
    <row r="587" spans="1:19">
      <c r="B587" s="5">
        <v>2008</v>
      </c>
      <c r="C587" s="32"/>
      <c r="D587" s="32"/>
      <c r="E587" s="33">
        <v>6357.87</v>
      </c>
      <c r="F587" s="33">
        <v>3153.74</v>
      </c>
      <c r="G587" s="33">
        <v>3153.74</v>
      </c>
      <c r="H587" s="33">
        <v>3153.74</v>
      </c>
      <c r="I587" s="33">
        <v>3153.74</v>
      </c>
      <c r="J587" s="33">
        <v>3153.74</v>
      </c>
      <c r="K587" s="33">
        <v>3824.94</v>
      </c>
      <c r="L587" s="33">
        <v>10553.56</v>
      </c>
      <c r="M587" s="33">
        <v>3153.74</v>
      </c>
      <c r="N587" s="33">
        <v>3153.74</v>
      </c>
      <c r="O587" s="33">
        <v>3153.74</v>
      </c>
      <c r="P587" s="33">
        <v>3153.74</v>
      </c>
      <c r="Q587" s="33">
        <v>3153.74</v>
      </c>
      <c r="R587" s="33">
        <v>3153.74</v>
      </c>
      <c r="S587" s="33">
        <v>0</v>
      </c>
    </row>
    <row r="588" spans="1:19">
      <c r="B588" s="5">
        <v>2007</v>
      </c>
      <c r="C588" s="32"/>
      <c r="D588" s="33">
        <v>10553.56</v>
      </c>
      <c r="E588" s="33">
        <v>10553.56</v>
      </c>
      <c r="F588" s="33">
        <v>10553.56</v>
      </c>
      <c r="G588" s="33">
        <v>10553.56</v>
      </c>
      <c r="H588" s="33">
        <v>10553.56</v>
      </c>
      <c r="I588" s="33">
        <v>10553.56</v>
      </c>
      <c r="J588" s="33">
        <v>10553.56</v>
      </c>
      <c r="K588" s="33">
        <v>3153.74</v>
      </c>
      <c r="L588" s="33">
        <v>5237.3999999999996</v>
      </c>
      <c r="M588" s="33">
        <v>10553.56</v>
      </c>
      <c r="N588" s="33">
        <v>10553.56</v>
      </c>
      <c r="O588" s="33">
        <v>10553.56</v>
      </c>
      <c r="P588" s="33">
        <v>10553.56</v>
      </c>
      <c r="Q588" s="33">
        <v>10553.56</v>
      </c>
      <c r="R588" s="33">
        <v>0</v>
      </c>
      <c r="S588" s="33">
        <v>0</v>
      </c>
    </row>
    <row r="589" spans="1:19">
      <c r="B589" s="5">
        <v>2006</v>
      </c>
      <c r="C589" s="33">
        <v>9221.85</v>
      </c>
      <c r="D589" s="33">
        <v>5237.3999999999996</v>
      </c>
      <c r="E589" s="33">
        <v>5237.3999999999996</v>
      </c>
      <c r="F589" s="33">
        <v>5237.3999999999996</v>
      </c>
      <c r="G589" s="33">
        <v>5237.3999999999996</v>
      </c>
      <c r="H589" s="33">
        <v>5237.3999999999996</v>
      </c>
      <c r="I589" s="33">
        <v>5237.3999999999996</v>
      </c>
      <c r="J589" s="33">
        <v>5237.3999999999996</v>
      </c>
      <c r="K589" s="33">
        <v>10553.56</v>
      </c>
      <c r="L589" s="33">
        <v>887.39</v>
      </c>
      <c r="M589" s="33">
        <v>5237.3999999999996</v>
      </c>
      <c r="N589" s="33">
        <v>5237.3999999999996</v>
      </c>
      <c r="O589" s="33">
        <v>5237.3999999999996</v>
      </c>
      <c r="P589" s="33">
        <v>5237.3999999999996</v>
      </c>
      <c r="Q589" s="33">
        <v>0</v>
      </c>
      <c r="R589" s="33">
        <v>0</v>
      </c>
      <c r="S589" s="33">
        <v>0</v>
      </c>
    </row>
    <row r="590" spans="1:19">
      <c r="B590" s="5">
        <v>2005</v>
      </c>
      <c r="C590" s="33">
        <v>887.39</v>
      </c>
      <c r="D590" s="33">
        <v>887.39</v>
      </c>
      <c r="E590" s="33">
        <v>887.39</v>
      </c>
      <c r="F590" s="33">
        <v>887.39</v>
      </c>
      <c r="G590" s="33">
        <v>887.39</v>
      </c>
      <c r="H590" s="33">
        <v>887.39</v>
      </c>
      <c r="I590" s="33">
        <v>887.39</v>
      </c>
      <c r="J590" s="33">
        <v>887.39</v>
      </c>
      <c r="K590" s="33">
        <v>5237.3999999999996</v>
      </c>
      <c r="L590" s="33">
        <v>3231.67</v>
      </c>
      <c r="M590" s="33">
        <v>887.39</v>
      </c>
      <c r="N590" s="33">
        <v>887.39</v>
      </c>
      <c r="O590" s="33">
        <v>887.39</v>
      </c>
      <c r="P590" s="33">
        <v>0</v>
      </c>
      <c r="Q590" s="33">
        <v>0</v>
      </c>
      <c r="R590" s="33">
        <v>0</v>
      </c>
      <c r="S590" s="33">
        <v>0</v>
      </c>
    </row>
    <row r="591" spans="1:19">
      <c r="B591" s="5">
        <v>2004</v>
      </c>
      <c r="C591" s="33">
        <v>3044.31</v>
      </c>
      <c r="D591" s="33">
        <v>3044.31</v>
      </c>
      <c r="E591" s="33">
        <v>3044.31</v>
      </c>
      <c r="F591" s="33">
        <v>3044.31</v>
      </c>
      <c r="G591" s="33">
        <v>3270.74</v>
      </c>
      <c r="H591" s="33">
        <v>3264.96</v>
      </c>
      <c r="I591" s="33">
        <v>3264.96</v>
      </c>
      <c r="J591" s="33">
        <v>3231.67</v>
      </c>
      <c r="K591" s="33">
        <v>887.39</v>
      </c>
      <c r="L591" s="33">
        <v>949.43</v>
      </c>
      <c r="M591" s="33">
        <v>3178.39</v>
      </c>
      <c r="N591" s="33">
        <v>2700.94</v>
      </c>
      <c r="O591" s="33">
        <v>0</v>
      </c>
      <c r="P591" s="33">
        <v>0</v>
      </c>
      <c r="Q591" s="33">
        <v>0</v>
      </c>
      <c r="R591" s="33">
        <v>0</v>
      </c>
      <c r="S591" s="33">
        <v>0</v>
      </c>
    </row>
    <row r="592" spans="1:19">
      <c r="B592" s="5">
        <v>2003</v>
      </c>
      <c r="C592" s="33">
        <v>898.85</v>
      </c>
      <c r="D592" s="33">
        <v>898.85</v>
      </c>
      <c r="E592" s="33">
        <v>898.85</v>
      </c>
      <c r="F592" s="33">
        <v>898.85</v>
      </c>
      <c r="G592" s="33">
        <v>959.98</v>
      </c>
      <c r="H592" s="33">
        <v>958.42</v>
      </c>
      <c r="I592" s="33">
        <v>958.42</v>
      </c>
      <c r="J592" s="33">
        <v>949.43</v>
      </c>
      <c r="K592" s="33">
        <v>3183.27</v>
      </c>
      <c r="L592" s="33">
        <v>4772.1400000000003</v>
      </c>
      <c r="M592" s="33">
        <v>935.05</v>
      </c>
      <c r="N592" s="33">
        <v>0</v>
      </c>
      <c r="O592" s="33">
        <v>0</v>
      </c>
      <c r="P592" s="33">
        <v>0</v>
      </c>
      <c r="Q592" s="33">
        <v>0</v>
      </c>
      <c r="R592" s="33">
        <v>0</v>
      </c>
      <c r="S592" s="33"/>
    </row>
    <row r="593" spans="2:19">
      <c r="B593" s="5">
        <v>2002</v>
      </c>
      <c r="C593" s="33">
        <v>4750.53</v>
      </c>
      <c r="D593" s="33">
        <v>4750.53</v>
      </c>
      <c r="E593" s="33">
        <v>4750.53</v>
      </c>
      <c r="F593" s="33">
        <v>4750.53</v>
      </c>
      <c r="G593" s="33">
        <v>4776.6400000000003</v>
      </c>
      <c r="H593" s="33">
        <v>4775.9799999999996</v>
      </c>
      <c r="I593" s="33">
        <v>4775.9799999999996</v>
      </c>
      <c r="J593" s="33">
        <v>4772.1400000000003</v>
      </c>
      <c r="K593" s="33">
        <v>936.37</v>
      </c>
      <c r="L593" s="33">
        <v>7842.36</v>
      </c>
      <c r="M593" s="33">
        <v>0</v>
      </c>
      <c r="N593" s="33">
        <v>0</v>
      </c>
      <c r="O593" s="33">
        <v>0</v>
      </c>
      <c r="P593" s="33">
        <v>0</v>
      </c>
      <c r="Q593" s="33">
        <v>0</v>
      </c>
      <c r="R593" s="33"/>
      <c r="S593" s="33"/>
    </row>
    <row r="594" spans="2:19">
      <c r="B594" s="5">
        <v>2001</v>
      </c>
      <c r="C594" s="33">
        <v>7526.67</v>
      </c>
      <c r="D594" s="33">
        <v>7526.67</v>
      </c>
      <c r="E594" s="33">
        <v>7526.67</v>
      </c>
      <c r="F594" s="33">
        <v>7526.67</v>
      </c>
      <c r="G594" s="33">
        <v>7908.19</v>
      </c>
      <c r="H594" s="33">
        <v>7898.46</v>
      </c>
      <c r="I594" s="33">
        <v>7898.46</v>
      </c>
      <c r="J594" s="33">
        <v>7842.36</v>
      </c>
      <c r="K594" s="33">
        <v>4766.5600000000004</v>
      </c>
      <c r="L594" s="33">
        <v>0</v>
      </c>
      <c r="M594" s="33">
        <v>0</v>
      </c>
      <c r="N594" s="33">
        <v>0</v>
      </c>
      <c r="O594" s="33">
        <v>0</v>
      </c>
      <c r="P594" s="33">
        <v>0</v>
      </c>
      <c r="Q594" s="33"/>
      <c r="R594" s="33"/>
      <c r="S594" s="33"/>
    </row>
    <row r="595" spans="2:19">
      <c r="B595" s="5">
        <v>2000</v>
      </c>
      <c r="C595" s="33">
        <v>9921.49</v>
      </c>
      <c r="D595" s="33">
        <v>9921.49</v>
      </c>
      <c r="E595" s="33">
        <v>9921.49</v>
      </c>
      <c r="F595" s="33">
        <v>9921.49</v>
      </c>
      <c r="G595" s="33">
        <v>9229.19</v>
      </c>
      <c r="H595" s="33">
        <v>9223.2099999999991</v>
      </c>
      <c r="I595" s="33">
        <v>9223.2099999999991</v>
      </c>
      <c r="J595" s="33">
        <v>9188.75</v>
      </c>
      <c r="K595" s="33">
        <v>0</v>
      </c>
      <c r="L595" s="33">
        <v>0</v>
      </c>
      <c r="M595" s="33">
        <v>0</v>
      </c>
      <c r="N595" s="33">
        <v>0</v>
      </c>
      <c r="O595" s="33">
        <v>0</v>
      </c>
      <c r="P595" s="33"/>
      <c r="Q595" s="33"/>
      <c r="R595" s="33"/>
      <c r="S595" s="33"/>
    </row>
    <row r="596" spans="2:19">
      <c r="B596" s="5">
        <v>1999</v>
      </c>
      <c r="C596" s="33">
        <v>12163.25</v>
      </c>
      <c r="D596" s="33">
        <v>12163.25</v>
      </c>
      <c r="E596" s="33">
        <v>12163.25</v>
      </c>
      <c r="F596" s="33">
        <v>12163.25</v>
      </c>
      <c r="G596" s="33">
        <v>13843.86</v>
      </c>
      <c r="H596" s="33">
        <v>13801.04</v>
      </c>
      <c r="I596" s="33">
        <v>13801.04</v>
      </c>
      <c r="J596" s="33">
        <v>0</v>
      </c>
      <c r="K596" s="33">
        <v>0</v>
      </c>
      <c r="L596" s="33">
        <v>0</v>
      </c>
      <c r="M596" s="33">
        <v>0</v>
      </c>
      <c r="N596" s="33">
        <v>0</v>
      </c>
      <c r="O596" s="33"/>
      <c r="P596" s="33"/>
      <c r="Q596" s="33"/>
      <c r="R596" s="33"/>
      <c r="S596" s="33"/>
    </row>
    <row r="597" spans="2:19">
      <c r="B597" s="5">
        <v>1998</v>
      </c>
      <c r="C597" s="33">
        <v>18417.169999999998</v>
      </c>
      <c r="D597" s="33">
        <v>18417.169999999998</v>
      </c>
      <c r="E597" s="33">
        <v>18048.07</v>
      </c>
      <c r="F597" s="33">
        <v>18048.07</v>
      </c>
      <c r="G597" s="33">
        <v>20541.79</v>
      </c>
      <c r="H597" s="33">
        <v>20478.259999999998</v>
      </c>
      <c r="I597" s="33">
        <v>0</v>
      </c>
      <c r="J597" s="33">
        <v>0</v>
      </c>
      <c r="K597" s="33">
        <v>0</v>
      </c>
      <c r="L597" s="33">
        <v>0</v>
      </c>
      <c r="M597" s="33">
        <v>0</v>
      </c>
      <c r="N597" s="33"/>
      <c r="O597" s="33"/>
      <c r="P597" s="33"/>
      <c r="Q597" s="33"/>
      <c r="R597" s="33"/>
      <c r="S597" s="33"/>
    </row>
    <row r="598" spans="2:19">
      <c r="B598" s="5">
        <v>1997</v>
      </c>
      <c r="C598" s="33">
        <v>10543.64</v>
      </c>
      <c r="D598" s="33">
        <v>10543.64</v>
      </c>
      <c r="E598" s="33">
        <v>10543.64</v>
      </c>
      <c r="F598" s="33">
        <v>10543.64</v>
      </c>
      <c r="G598" s="33">
        <v>12000.54</v>
      </c>
      <c r="H598" s="33">
        <v>0</v>
      </c>
      <c r="I598" s="33">
        <v>0</v>
      </c>
      <c r="J598" s="33">
        <v>0</v>
      </c>
      <c r="K598" s="33">
        <v>0</v>
      </c>
      <c r="L598" s="33">
        <v>0</v>
      </c>
      <c r="M598" s="33"/>
      <c r="N598" s="33"/>
      <c r="O598" s="33"/>
      <c r="P598" s="33"/>
      <c r="Q598" s="33"/>
      <c r="R598" s="33"/>
      <c r="S598" s="33"/>
    </row>
    <row r="599" spans="2:19">
      <c r="B599" s="5">
        <v>1996</v>
      </c>
      <c r="C599" s="33">
        <v>19197.88</v>
      </c>
      <c r="D599" s="33">
        <v>17802.310000000001</v>
      </c>
      <c r="E599" s="33">
        <v>17103.11</v>
      </c>
      <c r="F599" s="33">
        <v>17103.11</v>
      </c>
      <c r="G599" s="33">
        <v>0</v>
      </c>
      <c r="H599" s="33">
        <v>0</v>
      </c>
      <c r="I599" s="33">
        <v>0</v>
      </c>
      <c r="J599" s="33">
        <v>0</v>
      </c>
      <c r="K599" s="33">
        <v>0</v>
      </c>
      <c r="L599" s="33"/>
      <c r="M599" s="33"/>
      <c r="N599" s="33"/>
      <c r="O599" s="33"/>
      <c r="P599" s="33"/>
      <c r="Q599" s="33"/>
      <c r="R599" s="33"/>
      <c r="S599" s="33"/>
    </row>
    <row r="600" spans="2:19">
      <c r="B600" s="5">
        <v>1995</v>
      </c>
      <c r="C600" s="33">
        <v>8541.56</v>
      </c>
      <c r="D600" s="33">
        <v>8541.56</v>
      </c>
      <c r="E600" s="33">
        <v>8541.56</v>
      </c>
      <c r="F600" s="33">
        <v>0</v>
      </c>
      <c r="G600" s="33">
        <v>0</v>
      </c>
      <c r="H600" s="33">
        <v>0</v>
      </c>
      <c r="I600" s="33">
        <v>0</v>
      </c>
      <c r="J600" s="33">
        <v>0</v>
      </c>
      <c r="K600" s="33"/>
      <c r="L600" s="33"/>
      <c r="M600" s="33"/>
      <c r="N600" s="33"/>
      <c r="O600" s="33"/>
      <c r="P600" s="33"/>
      <c r="Q600" s="33"/>
      <c r="R600" s="33"/>
      <c r="S600" s="33"/>
    </row>
    <row r="601" spans="2:19">
      <c r="B601" s="5">
        <v>1994</v>
      </c>
      <c r="C601" s="33">
        <v>10902.03</v>
      </c>
      <c r="D601" s="33">
        <v>10902.03</v>
      </c>
      <c r="E601" s="33">
        <v>0</v>
      </c>
      <c r="F601" s="33">
        <v>0</v>
      </c>
      <c r="G601" s="33">
        <v>0</v>
      </c>
      <c r="H601" s="33">
        <v>0</v>
      </c>
      <c r="I601" s="33">
        <v>0</v>
      </c>
      <c r="J601" s="33"/>
      <c r="K601" s="33"/>
      <c r="L601" s="33"/>
      <c r="M601" s="33"/>
      <c r="N601" s="33"/>
      <c r="O601" s="33"/>
      <c r="P601" s="33"/>
      <c r="Q601" s="33"/>
      <c r="R601" s="33"/>
      <c r="S601" s="33"/>
    </row>
    <row r="602" spans="2:19">
      <c r="B602" s="5">
        <v>1993</v>
      </c>
      <c r="C602" s="33">
        <v>18907.64</v>
      </c>
      <c r="D602" s="33">
        <v>0</v>
      </c>
      <c r="E602" s="33">
        <v>0</v>
      </c>
      <c r="F602" s="33">
        <v>0</v>
      </c>
      <c r="G602" s="33">
        <v>0</v>
      </c>
      <c r="H602" s="33">
        <v>0</v>
      </c>
      <c r="I602" s="33"/>
      <c r="J602" s="33"/>
      <c r="K602" s="33"/>
      <c r="L602" s="33"/>
      <c r="M602" s="33"/>
      <c r="N602" s="33"/>
      <c r="O602" s="33"/>
      <c r="P602" s="33"/>
      <c r="Q602" s="33"/>
      <c r="R602" s="33"/>
      <c r="S602" s="33"/>
    </row>
    <row r="603" spans="2:19">
      <c r="B603" s="5">
        <v>1992</v>
      </c>
      <c r="C603" s="33">
        <v>0</v>
      </c>
      <c r="D603" s="33">
        <v>0</v>
      </c>
      <c r="E603" s="33">
        <v>0</v>
      </c>
      <c r="F603" s="33">
        <v>0</v>
      </c>
      <c r="G603" s="33">
        <v>0</v>
      </c>
      <c r="H603" s="33"/>
      <c r="I603" s="33"/>
      <c r="J603" s="33"/>
      <c r="K603" s="33"/>
      <c r="L603" s="33"/>
      <c r="M603" s="33"/>
      <c r="N603" s="33"/>
      <c r="O603" s="33"/>
      <c r="P603" s="33"/>
      <c r="Q603" s="33"/>
      <c r="R603" s="33"/>
      <c r="S603" s="33"/>
    </row>
    <row r="604" spans="2:19">
      <c r="B604" s="5">
        <v>1991</v>
      </c>
      <c r="C604" s="33">
        <v>0</v>
      </c>
      <c r="D604" s="33">
        <v>0</v>
      </c>
      <c r="E604" s="33">
        <v>0</v>
      </c>
      <c r="F604" s="33">
        <v>0</v>
      </c>
      <c r="G604" s="33"/>
      <c r="H604" s="33"/>
      <c r="I604" s="33"/>
      <c r="J604" s="33"/>
      <c r="K604" s="33"/>
      <c r="L604" s="33"/>
      <c r="M604" s="33"/>
      <c r="N604" s="33"/>
      <c r="O604" s="33"/>
      <c r="P604" s="33"/>
      <c r="Q604" s="33"/>
      <c r="R604" s="33"/>
      <c r="S604" s="33"/>
    </row>
    <row r="605" spans="2:19">
      <c r="B605" s="5">
        <v>1990</v>
      </c>
      <c r="C605" s="33">
        <v>0</v>
      </c>
      <c r="D605" s="33">
        <v>0</v>
      </c>
      <c r="E605" s="33">
        <v>0</v>
      </c>
      <c r="F605" s="33"/>
      <c r="G605" s="33"/>
      <c r="H605" s="33"/>
      <c r="I605" s="33"/>
      <c r="J605" s="33"/>
      <c r="K605" s="33"/>
      <c r="L605" s="33"/>
      <c r="M605" s="33"/>
      <c r="N605" s="33"/>
      <c r="O605" s="33"/>
      <c r="P605" s="33"/>
      <c r="Q605" s="33"/>
      <c r="R605" s="33"/>
      <c r="S605" s="33"/>
    </row>
    <row r="606" spans="2:19">
      <c r="B606" s="5">
        <v>1989</v>
      </c>
      <c r="C606" s="33">
        <v>0</v>
      </c>
      <c r="D606" s="33">
        <v>0</v>
      </c>
      <c r="E606" s="33"/>
      <c r="F606" s="33"/>
      <c r="G606" s="33"/>
      <c r="H606" s="33"/>
      <c r="I606" s="33"/>
      <c r="J606" s="33"/>
      <c r="K606" s="33"/>
      <c r="L606" s="33"/>
      <c r="M606" s="33"/>
      <c r="N606" s="33"/>
      <c r="O606" s="33"/>
      <c r="P606" s="33"/>
      <c r="Q606" s="33"/>
      <c r="R606" s="33"/>
      <c r="S606" s="33"/>
    </row>
    <row r="607" spans="2:19">
      <c r="B607" s="5">
        <v>1988</v>
      </c>
      <c r="C607" s="33">
        <v>0</v>
      </c>
      <c r="D607" s="33"/>
      <c r="E607" s="33"/>
      <c r="F607" s="33"/>
      <c r="G607" s="33"/>
      <c r="H607" s="33"/>
      <c r="I607" s="33"/>
      <c r="J607" s="33"/>
      <c r="K607" s="33"/>
      <c r="L607" s="33"/>
      <c r="M607" s="33"/>
      <c r="N607" s="33"/>
      <c r="O607" s="33"/>
      <c r="P607" s="33"/>
      <c r="Q607" s="33"/>
      <c r="R607" s="33"/>
      <c r="S607" s="33"/>
    </row>
    <row r="608" spans="2:19">
      <c r="B608" s="5">
        <v>1987</v>
      </c>
      <c r="C608" s="33"/>
      <c r="D608" s="33"/>
      <c r="E608" s="33"/>
      <c r="F608" s="33"/>
      <c r="G608" s="33"/>
      <c r="H608" s="33"/>
      <c r="I608" s="33"/>
      <c r="J608" s="33"/>
      <c r="K608" s="33"/>
      <c r="L608" s="33"/>
      <c r="M608" s="33"/>
      <c r="N608" s="33"/>
      <c r="O608" s="33"/>
      <c r="P608" s="33"/>
      <c r="Q608" s="33"/>
      <c r="R608" s="33"/>
      <c r="S608" s="33"/>
    </row>
    <row r="609" spans="2:19">
      <c r="B609" s="5">
        <v>1986</v>
      </c>
      <c r="C609" s="33"/>
      <c r="D609" s="33"/>
      <c r="E609" s="33"/>
      <c r="F609" s="33"/>
      <c r="G609" s="33"/>
      <c r="H609" s="33"/>
      <c r="I609" s="33"/>
      <c r="J609" s="33"/>
      <c r="K609" s="33"/>
      <c r="L609" s="33"/>
      <c r="M609" s="33"/>
      <c r="N609" s="33"/>
      <c r="O609" s="33"/>
      <c r="P609" s="33"/>
      <c r="Q609" s="33"/>
      <c r="R609" s="33"/>
      <c r="S609" s="33"/>
    </row>
    <row r="610" spans="2:19">
      <c r="B610" s="5">
        <v>1985</v>
      </c>
      <c r="C610" s="33"/>
      <c r="D610" s="33"/>
      <c r="E610" s="33"/>
      <c r="F610" s="33"/>
      <c r="G610" s="33"/>
      <c r="H610" s="33"/>
      <c r="I610" s="33"/>
      <c r="J610" s="33"/>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c r="D620" s="33"/>
      <c r="E620" s="33"/>
      <c r="F620" s="33"/>
      <c r="G620" s="33"/>
      <c r="H620" s="33"/>
      <c r="I620" s="33"/>
      <c r="J620" s="33"/>
      <c r="K620" s="33"/>
      <c r="L620" s="33"/>
      <c r="M620" s="33"/>
      <c r="N620" s="33"/>
      <c r="O620" s="33"/>
      <c r="P620" s="33"/>
      <c r="Q620" s="33"/>
      <c r="R620" s="33"/>
      <c r="S620" s="33"/>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2" t="s">
        <v>115</v>
      </c>
      <c r="B666" s="6" t="s">
        <v>10</v>
      </c>
      <c r="C666" s="7">
        <f>SUM(C589:C665)</f>
        <v>134924.26</v>
      </c>
      <c r="D666" s="7">
        <f>SUM(D588:D665)</f>
        <v>121190.15999999999</v>
      </c>
      <c r="E666" s="7">
        <f>SUM(E587:E665)</f>
        <v>115577.7</v>
      </c>
      <c r="F666" s="7">
        <f>SUM(F586:F665)</f>
        <v>110586.84</v>
      </c>
      <c r="G666" s="7">
        <f>SUM(G585:G665)</f>
        <v>107280.61000000002</v>
      </c>
      <c r="H666" s="7">
        <f>SUM(H579:H665)</f>
        <v>102624.76</v>
      </c>
      <c r="I666" s="7">
        <f>SUM(I579:I665)</f>
        <v>82955.419999999984</v>
      </c>
      <c r="J666" s="7">
        <f t="shared" ref="J666" si="9">SUM(J579:J665)</f>
        <v>75432.689999999988</v>
      </c>
      <c r="K666" s="7">
        <f>SUM(K579:K665)</f>
        <v>75229.17</v>
      </c>
      <c r="L666" s="7">
        <f t="shared" ref="L666" si="10">SUM(L579:L665)</f>
        <v>73126.17</v>
      </c>
      <c r="M666" s="7">
        <f>SUM(M579:M665)</f>
        <v>81753.56</v>
      </c>
      <c r="N666" s="10">
        <f>SUM(N574:N665)</f>
        <v>89372.22</v>
      </c>
      <c r="O666" s="10">
        <f>SUM(O574:O665)</f>
        <v>116661.51000000001</v>
      </c>
      <c r="P666" s="10">
        <f>SUM(P574:P665)</f>
        <v>113356.91</v>
      </c>
      <c r="Q666" s="10">
        <f>SUM(Q574:Q665)</f>
        <v>112756.53</v>
      </c>
      <c r="R666" s="10">
        <f>SUM(R573:R665)</f>
        <v>131807.5</v>
      </c>
      <c r="S666" s="10">
        <f>SUM(S573:S665)</f>
        <v>215723.49</v>
      </c>
    </row>
    <row r="667" spans="1:19">
      <c r="A667" s="63"/>
      <c r="B667" s="6"/>
      <c r="C667" s="7"/>
      <c r="D667" s="7"/>
      <c r="E667" s="7"/>
      <c r="F667" s="7"/>
      <c r="G667" s="7"/>
      <c r="H667" s="7"/>
      <c r="I667" s="7"/>
      <c r="J667" s="7"/>
      <c r="K667" s="7"/>
      <c r="L667" s="7"/>
      <c r="M667" s="9"/>
    </row>
    <row r="668" spans="1:19">
      <c r="A668" s="64" t="s">
        <v>14</v>
      </c>
      <c r="B668" s="5">
        <v>2022</v>
      </c>
      <c r="C668" s="32"/>
      <c r="D668" s="32"/>
      <c r="E668" s="32"/>
      <c r="F668" s="32"/>
      <c r="G668" s="32"/>
      <c r="H668" s="32"/>
      <c r="I668" s="32"/>
      <c r="J668" s="32"/>
      <c r="K668" s="32"/>
      <c r="L668" s="32"/>
      <c r="M668" s="32"/>
      <c r="N668" s="32"/>
      <c r="O668" s="32"/>
      <c r="P668" s="32"/>
      <c r="Q668" s="32"/>
      <c r="R668" s="61"/>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c r="O673" s="33"/>
      <c r="P673" s="33"/>
      <c r="Q673" s="33"/>
      <c r="R673" s="33"/>
      <c r="S673" s="33"/>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c r="L676" s="33"/>
      <c r="M676" s="33"/>
      <c r="N676" s="33"/>
      <c r="O676" s="33"/>
      <c r="P676" s="33"/>
      <c r="Q676" s="33"/>
      <c r="R676" s="33"/>
      <c r="S676" s="33"/>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c r="E683" s="33"/>
      <c r="F683" s="33"/>
      <c r="G683" s="33"/>
      <c r="H683" s="33"/>
      <c r="I683" s="33"/>
      <c r="J683" s="33"/>
      <c r="K683" s="33"/>
      <c r="L683" s="33"/>
      <c r="M683" s="33"/>
      <c r="N683" s="33"/>
      <c r="O683" s="33"/>
      <c r="P683" s="33"/>
      <c r="Q683" s="33"/>
      <c r="R683" s="33"/>
      <c r="S683" s="33"/>
    </row>
    <row r="684" spans="1:19">
      <c r="B684" s="5">
        <v>2006</v>
      </c>
      <c r="C684" s="33"/>
      <c r="D684" s="33"/>
      <c r="E684" s="33"/>
      <c r="F684" s="33"/>
      <c r="G684" s="33"/>
      <c r="H684" s="33"/>
      <c r="I684" s="33"/>
      <c r="J684" s="33"/>
      <c r="K684" s="33"/>
      <c r="L684" s="33"/>
      <c r="M684" s="33"/>
      <c r="N684" s="33"/>
      <c r="O684" s="33"/>
      <c r="P684" s="33"/>
      <c r="Q684" s="33"/>
      <c r="R684" s="33"/>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2"/>
      <c r="D763" s="32"/>
      <c r="E763" s="32"/>
      <c r="F763" s="32"/>
      <c r="G763" s="32"/>
      <c r="H763" s="32"/>
      <c r="I763" s="32"/>
      <c r="J763" s="32"/>
      <c r="K763" s="32"/>
      <c r="L763" s="32"/>
      <c r="M763" s="32"/>
      <c r="N763" s="32"/>
      <c r="O763" s="32"/>
      <c r="P763" s="32"/>
      <c r="Q763" s="32"/>
      <c r="R763" s="61"/>
      <c r="S763" s="33">
        <v>18102.45</v>
      </c>
    </row>
    <row r="764" spans="1:19">
      <c r="A764" s="34"/>
      <c r="B764" s="5">
        <v>2021</v>
      </c>
      <c r="C764" s="32"/>
      <c r="D764" s="32"/>
      <c r="E764" s="32"/>
      <c r="F764" s="32"/>
      <c r="G764" s="32"/>
      <c r="H764" s="32"/>
      <c r="I764" s="32"/>
      <c r="J764" s="32"/>
      <c r="K764" s="32"/>
      <c r="L764" s="32"/>
      <c r="M764" s="32"/>
      <c r="N764" s="32"/>
      <c r="O764" s="32"/>
      <c r="P764" s="32"/>
      <c r="Q764" s="32"/>
      <c r="R764" s="33">
        <v>23066.11</v>
      </c>
      <c r="S764" s="33">
        <v>22547.74</v>
      </c>
    </row>
    <row r="765" spans="1:19">
      <c r="B765" s="5">
        <v>2020</v>
      </c>
      <c r="C765" s="32"/>
      <c r="D765" s="32"/>
      <c r="E765" s="32"/>
      <c r="F765" s="32"/>
      <c r="G765" s="32"/>
      <c r="H765" s="32"/>
      <c r="I765" s="32"/>
      <c r="J765" s="32"/>
      <c r="K765" s="32"/>
      <c r="L765" s="32"/>
      <c r="M765" s="32"/>
      <c r="N765" s="32"/>
      <c r="O765" s="32"/>
      <c r="P765" s="32"/>
      <c r="Q765" s="33">
        <v>61029.77</v>
      </c>
      <c r="R765" s="33">
        <v>60869.78</v>
      </c>
      <c r="S765" s="33">
        <v>60288.27</v>
      </c>
    </row>
    <row r="766" spans="1:19">
      <c r="A766" s="36"/>
      <c r="B766" s="5">
        <v>2019</v>
      </c>
      <c r="C766" s="32"/>
      <c r="D766" s="32"/>
      <c r="E766" s="32"/>
      <c r="F766" s="32"/>
      <c r="G766" s="32"/>
      <c r="H766" s="32"/>
      <c r="I766" s="32"/>
      <c r="J766" s="32"/>
      <c r="K766" s="32"/>
      <c r="L766" s="32"/>
      <c r="M766" s="32"/>
      <c r="N766" s="32"/>
      <c r="O766" s="32"/>
      <c r="P766" s="33">
        <v>22872.11</v>
      </c>
      <c r="Q766" s="33">
        <v>22289.31</v>
      </c>
      <c r="R766" s="33">
        <v>22158.42</v>
      </c>
      <c r="S766" s="33">
        <v>21994.57</v>
      </c>
    </row>
    <row r="767" spans="1:19">
      <c r="A767" s="36"/>
      <c r="B767" s="5">
        <v>2018</v>
      </c>
      <c r="C767" s="32"/>
      <c r="D767" s="32"/>
      <c r="E767" s="32"/>
      <c r="F767" s="32"/>
      <c r="G767" s="32"/>
      <c r="H767" s="32"/>
      <c r="I767" s="32"/>
      <c r="J767" s="32"/>
      <c r="K767" s="32"/>
      <c r="L767" s="32"/>
      <c r="M767" s="32"/>
      <c r="N767" s="32"/>
      <c r="O767" s="33">
        <v>27322.63</v>
      </c>
      <c r="P767" s="33">
        <v>25707.03</v>
      </c>
      <c r="Q767" s="33">
        <v>26763.19</v>
      </c>
      <c r="R767" s="33">
        <v>26908.55</v>
      </c>
      <c r="S767" s="33">
        <v>0</v>
      </c>
    </row>
    <row r="768" spans="1:19">
      <c r="A768" s="36"/>
      <c r="B768" s="5">
        <v>2017</v>
      </c>
      <c r="C768" s="32"/>
      <c r="D768" s="32"/>
      <c r="E768" s="32"/>
      <c r="F768" s="32"/>
      <c r="G768" s="32"/>
      <c r="H768" s="32"/>
      <c r="I768" s="32"/>
      <c r="J768" s="32"/>
      <c r="K768" s="32"/>
      <c r="L768" s="32"/>
      <c r="M768" s="32"/>
      <c r="N768" s="33">
        <v>14918.02</v>
      </c>
      <c r="O768" s="33">
        <v>14118.26</v>
      </c>
      <c r="P768" s="33">
        <v>14241.21</v>
      </c>
      <c r="Q768" s="33">
        <v>14198.22</v>
      </c>
      <c r="R768" s="33">
        <v>0</v>
      </c>
      <c r="S768" s="33">
        <v>0</v>
      </c>
    </row>
    <row r="769" spans="2:19">
      <c r="B769" s="5">
        <v>2016</v>
      </c>
      <c r="C769" s="32"/>
      <c r="D769" s="32"/>
      <c r="E769" s="32"/>
      <c r="F769" s="32"/>
      <c r="G769" s="32"/>
      <c r="H769" s="32"/>
      <c r="I769" s="32"/>
      <c r="J769" s="32"/>
      <c r="K769" s="32"/>
      <c r="L769" s="32"/>
      <c r="M769" s="33">
        <v>6009.61</v>
      </c>
      <c r="N769" s="33">
        <v>5769.79</v>
      </c>
      <c r="O769" s="33">
        <v>4811.78</v>
      </c>
      <c r="P769" s="33">
        <v>4658.75</v>
      </c>
      <c r="Q769" s="33">
        <v>0</v>
      </c>
      <c r="R769" s="33">
        <v>0</v>
      </c>
      <c r="S769" s="33">
        <v>0</v>
      </c>
    </row>
    <row r="770" spans="2:19">
      <c r="B770" s="5">
        <v>2015</v>
      </c>
      <c r="C770" s="32"/>
      <c r="D770" s="32"/>
      <c r="E770" s="32"/>
      <c r="F770" s="32"/>
      <c r="G770" s="32"/>
      <c r="H770" s="32"/>
      <c r="I770" s="32"/>
      <c r="J770" s="32"/>
      <c r="K770" s="32"/>
      <c r="L770" s="33">
        <v>16604.150000000001</v>
      </c>
      <c r="M770" s="33">
        <v>15726.39</v>
      </c>
      <c r="N770" s="33">
        <v>15726.39</v>
      </c>
      <c r="O770" s="33">
        <v>12695.69</v>
      </c>
      <c r="P770" s="33">
        <v>0</v>
      </c>
      <c r="Q770" s="33">
        <v>0</v>
      </c>
      <c r="R770" s="33">
        <v>0</v>
      </c>
      <c r="S770" s="33">
        <v>0</v>
      </c>
    </row>
    <row r="771" spans="2:19">
      <c r="B771" s="5">
        <v>2014</v>
      </c>
      <c r="C771" s="32"/>
      <c r="D771" s="32"/>
      <c r="E771" s="32"/>
      <c r="F771" s="32"/>
      <c r="G771" s="32"/>
      <c r="H771" s="32"/>
      <c r="I771" s="32"/>
      <c r="J771" s="32"/>
      <c r="K771" s="33">
        <v>15494.89</v>
      </c>
      <c r="L771" s="33">
        <v>16741.75</v>
      </c>
      <c r="M771" s="33">
        <v>16695.759999999998</v>
      </c>
      <c r="N771" s="33">
        <v>16494.919999999998</v>
      </c>
      <c r="O771" s="33">
        <v>0</v>
      </c>
      <c r="P771" s="33">
        <v>0</v>
      </c>
      <c r="Q771" s="33">
        <v>0</v>
      </c>
      <c r="R771" s="33">
        <v>0</v>
      </c>
      <c r="S771" s="33">
        <v>0</v>
      </c>
    </row>
    <row r="772" spans="2:19">
      <c r="B772" s="5">
        <v>2013</v>
      </c>
      <c r="C772" s="32"/>
      <c r="D772" s="32"/>
      <c r="E772" s="32"/>
      <c r="F772" s="32"/>
      <c r="G772" s="32"/>
      <c r="H772" s="32"/>
      <c r="I772" s="32"/>
      <c r="J772" s="33">
        <v>15042.92</v>
      </c>
      <c r="K772" s="33">
        <v>14713.93</v>
      </c>
      <c r="L772" s="33">
        <v>12322.88</v>
      </c>
      <c r="M772" s="33">
        <v>12091.77</v>
      </c>
      <c r="N772" s="33">
        <v>0</v>
      </c>
      <c r="O772" s="33">
        <v>0</v>
      </c>
      <c r="P772" s="33">
        <v>0</v>
      </c>
      <c r="Q772" s="33">
        <v>0</v>
      </c>
      <c r="R772" s="33">
        <v>0</v>
      </c>
      <c r="S772" s="33"/>
    </row>
    <row r="773" spans="2:19">
      <c r="B773" s="5">
        <v>2012</v>
      </c>
      <c r="C773" s="32"/>
      <c r="D773" s="32"/>
      <c r="E773" s="32"/>
      <c r="F773" s="32"/>
      <c r="G773" s="32"/>
      <c r="H773" s="32"/>
      <c r="I773" s="33">
        <v>26235.9</v>
      </c>
      <c r="J773" s="33">
        <v>25145.33</v>
      </c>
      <c r="K773" s="33">
        <v>25145.33</v>
      </c>
      <c r="L773" s="33">
        <v>24294.21</v>
      </c>
      <c r="M773" s="33">
        <v>0</v>
      </c>
      <c r="N773" s="33">
        <v>0</v>
      </c>
      <c r="O773" s="33">
        <v>0</v>
      </c>
      <c r="P773" s="33">
        <v>0</v>
      </c>
      <c r="Q773" s="33">
        <v>0</v>
      </c>
      <c r="R773" s="33"/>
      <c r="S773" s="33"/>
    </row>
    <row r="774" spans="2:19">
      <c r="B774" s="5">
        <v>2011</v>
      </c>
      <c r="C774" s="32"/>
      <c r="D774" s="32"/>
      <c r="E774" s="32"/>
      <c r="F774" s="32"/>
      <c r="G774" s="32"/>
      <c r="H774" s="33">
        <v>35112.11</v>
      </c>
      <c r="I774" s="33">
        <v>33436.239999999998</v>
      </c>
      <c r="J774" s="33">
        <v>32624.99</v>
      </c>
      <c r="K774" s="33">
        <v>32624.99</v>
      </c>
      <c r="L774" s="33">
        <v>0</v>
      </c>
      <c r="M774" s="33">
        <v>0</v>
      </c>
      <c r="N774" s="33">
        <v>0</v>
      </c>
      <c r="O774" s="33">
        <v>0</v>
      </c>
      <c r="P774" s="33">
        <v>0</v>
      </c>
      <c r="Q774" s="33"/>
      <c r="R774" s="33"/>
      <c r="S774" s="33"/>
    </row>
    <row r="775" spans="2:19">
      <c r="B775" s="5">
        <v>2010</v>
      </c>
      <c r="C775" s="32"/>
      <c r="D775" s="32"/>
      <c r="E775" s="32"/>
      <c r="F775" s="32"/>
      <c r="G775" s="33">
        <v>6413.47</v>
      </c>
      <c r="H775" s="33">
        <v>7530.57</v>
      </c>
      <c r="I775" s="33">
        <v>7530.57</v>
      </c>
      <c r="J775" s="33">
        <v>6232.88</v>
      </c>
      <c r="K775" s="33">
        <v>0</v>
      </c>
      <c r="L775" s="33">
        <v>0</v>
      </c>
      <c r="M775" s="33">
        <v>0</v>
      </c>
      <c r="N775" s="33">
        <v>0</v>
      </c>
      <c r="O775" s="33">
        <v>0</v>
      </c>
      <c r="P775" s="33"/>
      <c r="Q775" s="33"/>
      <c r="R775" s="33"/>
      <c r="S775" s="33"/>
    </row>
    <row r="776" spans="2:19">
      <c r="B776" s="5">
        <v>2009</v>
      </c>
      <c r="C776" s="32"/>
      <c r="D776" s="32"/>
      <c r="E776" s="32"/>
      <c r="F776" s="33">
        <v>15946.04</v>
      </c>
      <c r="G776" s="33">
        <v>16902.25</v>
      </c>
      <c r="H776" s="33">
        <v>16849.96</v>
      </c>
      <c r="I776" s="33">
        <v>16784.509999999998</v>
      </c>
      <c r="J776" s="33">
        <v>0</v>
      </c>
      <c r="K776" s="33">
        <v>0</v>
      </c>
      <c r="L776" s="33">
        <v>0</v>
      </c>
      <c r="M776" s="33">
        <v>0</v>
      </c>
      <c r="N776" s="33">
        <v>0</v>
      </c>
      <c r="O776" s="33"/>
      <c r="P776" s="33"/>
      <c r="Q776" s="33"/>
      <c r="R776" s="33"/>
      <c r="S776" s="33"/>
    </row>
    <row r="777" spans="2:19">
      <c r="B777" s="5">
        <v>2008</v>
      </c>
      <c r="C777" s="32"/>
      <c r="D777" s="32"/>
      <c r="E777" s="33">
        <v>12255.84</v>
      </c>
      <c r="F777" s="33">
        <v>9045.4500000000007</v>
      </c>
      <c r="G777" s="33">
        <v>10295.32</v>
      </c>
      <c r="H777" s="33">
        <v>10263.450000000001</v>
      </c>
      <c r="I777" s="33">
        <v>0</v>
      </c>
      <c r="J777" s="33">
        <v>0</v>
      </c>
      <c r="K777" s="33">
        <v>0</v>
      </c>
      <c r="L777" s="33">
        <v>0</v>
      </c>
      <c r="M777" s="33">
        <v>0</v>
      </c>
      <c r="N777" s="33"/>
      <c r="O777" s="33"/>
      <c r="P777" s="33"/>
      <c r="Q777" s="33"/>
      <c r="R777" s="33"/>
      <c r="S777" s="33"/>
    </row>
    <row r="778" spans="2:19">
      <c r="B778" s="5">
        <v>2007</v>
      </c>
      <c r="C778" s="32"/>
      <c r="D778" s="33">
        <v>16531.41</v>
      </c>
      <c r="E778" s="33">
        <v>16531.41</v>
      </c>
      <c r="F778" s="33">
        <v>16621.04</v>
      </c>
      <c r="G778" s="33">
        <v>18619.330000000002</v>
      </c>
      <c r="H778" s="33">
        <v>0</v>
      </c>
      <c r="I778" s="33">
        <v>0</v>
      </c>
      <c r="J778" s="33">
        <v>0</v>
      </c>
      <c r="K778" s="33">
        <v>0</v>
      </c>
      <c r="L778" s="33">
        <v>0</v>
      </c>
      <c r="M778" s="33"/>
      <c r="N778" s="33"/>
      <c r="O778" s="33"/>
      <c r="P778" s="33"/>
      <c r="Q778" s="33"/>
      <c r="R778" s="33"/>
      <c r="S778" s="33"/>
    </row>
    <row r="779" spans="2:19">
      <c r="B779" s="5">
        <v>2006</v>
      </c>
      <c r="C779" s="33">
        <v>22376.12</v>
      </c>
      <c r="D779" s="33">
        <v>28186.560000000001</v>
      </c>
      <c r="E779" s="33">
        <v>28186.560000000001</v>
      </c>
      <c r="F779" s="33">
        <v>27969.54</v>
      </c>
      <c r="G779" s="33">
        <v>0</v>
      </c>
      <c r="H779" s="33">
        <v>0</v>
      </c>
      <c r="I779" s="33">
        <v>0</v>
      </c>
      <c r="J779" s="33">
        <v>0</v>
      </c>
      <c r="K779" s="33">
        <v>0</v>
      </c>
      <c r="L779" s="33"/>
      <c r="M779" s="33"/>
      <c r="N779" s="33"/>
      <c r="O779" s="33"/>
      <c r="P779" s="33"/>
      <c r="Q779" s="33"/>
      <c r="R779" s="33"/>
      <c r="S779" s="33"/>
    </row>
    <row r="780" spans="2:19">
      <c r="B780" s="5">
        <v>2005</v>
      </c>
      <c r="C780" s="33">
        <v>15490.95</v>
      </c>
      <c r="D780" s="33">
        <v>15236.64</v>
      </c>
      <c r="E780" s="33">
        <v>15236.64</v>
      </c>
      <c r="F780" s="33">
        <v>0</v>
      </c>
      <c r="G780" s="33">
        <v>0</v>
      </c>
      <c r="H780" s="33">
        <v>0</v>
      </c>
      <c r="I780" s="33">
        <v>0</v>
      </c>
      <c r="J780" s="33">
        <v>0</v>
      </c>
      <c r="K780" s="33"/>
      <c r="L780" s="33"/>
      <c r="M780" s="33"/>
      <c r="N780" s="33"/>
      <c r="O780" s="33"/>
      <c r="P780" s="33"/>
      <c r="Q780" s="33"/>
      <c r="R780" s="33"/>
      <c r="S780" s="33"/>
    </row>
    <row r="781" spans="2:19">
      <c r="B781" s="5">
        <v>2004</v>
      </c>
      <c r="C781" s="33">
        <v>25656.41</v>
      </c>
      <c r="D781" s="33">
        <v>25497.21</v>
      </c>
      <c r="E781" s="33">
        <v>0</v>
      </c>
      <c r="F781" s="33">
        <v>0</v>
      </c>
      <c r="G781" s="33">
        <v>0</v>
      </c>
      <c r="H781" s="33">
        <v>0</v>
      </c>
      <c r="I781" s="33">
        <v>0</v>
      </c>
      <c r="J781" s="33"/>
      <c r="K781" s="33"/>
      <c r="L781" s="33"/>
      <c r="M781" s="33"/>
      <c r="N781" s="33"/>
      <c r="O781" s="33"/>
      <c r="P781" s="33"/>
      <c r="Q781" s="33"/>
      <c r="R781" s="33"/>
      <c r="S781" s="33"/>
    </row>
    <row r="782" spans="2:19">
      <c r="B782" s="5">
        <v>2003</v>
      </c>
      <c r="C782" s="33">
        <v>19319.97</v>
      </c>
      <c r="D782" s="33">
        <v>0</v>
      </c>
      <c r="E782" s="33">
        <v>0</v>
      </c>
      <c r="F782" s="33">
        <v>0</v>
      </c>
      <c r="G782" s="33">
        <v>0</v>
      </c>
      <c r="H782" s="33">
        <v>0</v>
      </c>
      <c r="I782" s="33"/>
      <c r="J782" s="33"/>
      <c r="K782" s="33"/>
      <c r="L782" s="33"/>
      <c r="M782" s="33"/>
      <c r="N782" s="33"/>
      <c r="O782" s="33"/>
      <c r="P782" s="33"/>
      <c r="Q782" s="33"/>
      <c r="R782" s="33"/>
      <c r="S782" s="33"/>
    </row>
    <row r="783" spans="2:19">
      <c r="B783" s="5">
        <v>2002</v>
      </c>
      <c r="C783" s="33">
        <v>0</v>
      </c>
      <c r="D783" s="33">
        <v>0</v>
      </c>
      <c r="E783" s="33">
        <v>0</v>
      </c>
      <c r="F783" s="33">
        <v>0</v>
      </c>
      <c r="G783" s="33">
        <v>0</v>
      </c>
      <c r="H783" s="33"/>
      <c r="I783" s="33"/>
      <c r="J783" s="33"/>
      <c r="K783" s="33"/>
      <c r="L783" s="33"/>
      <c r="M783" s="33"/>
      <c r="N783" s="33"/>
      <c r="O783" s="33"/>
      <c r="P783" s="33"/>
      <c r="Q783" s="33"/>
      <c r="R783" s="33"/>
      <c r="S783" s="33"/>
    </row>
    <row r="784" spans="2:19">
      <c r="B784" s="5">
        <v>2001</v>
      </c>
      <c r="C784" s="33">
        <v>0</v>
      </c>
      <c r="D784" s="33">
        <v>0</v>
      </c>
      <c r="E784" s="33">
        <v>0</v>
      </c>
      <c r="F784" s="33">
        <v>0</v>
      </c>
      <c r="G784" s="33"/>
      <c r="H784" s="33"/>
      <c r="I784" s="33"/>
      <c r="J784" s="33"/>
      <c r="K784" s="33"/>
      <c r="L784" s="33"/>
      <c r="M784" s="33"/>
      <c r="N784" s="33"/>
      <c r="O784" s="33"/>
      <c r="P784" s="33"/>
      <c r="Q784" s="33"/>
      <c r="R784" s="33"/>
      <c r="S784" s="33"/>
    </row>
    <row r="785" spans="2:19">
      <c r="B785" s="5">
        <v>2000</v>
      </c>
      <c r="C785" s="33">
        <v>0</v>
      </c>
      <c r="D785" s="33">
        <v>0</v>
      </c>
      <c r="E785" s="33">
        <v>0</v>
      </c>
      <c r="F785" s="33"/>
      <c r="G785" s="33"/>
      <c r="H785" s="33"/>
      <c r="I785" s="33"/>
      <c r="J785" s="33"/>
      <c r="K785" s="33"/>
      <c r="L785" s="33"/>
      <c r="M785" s="33"/>
      <c r="N785" s="33"/>
      <c r="O785" s="33"/>
      <c r="P785" s="33"/>
      <c r="Q785" s="33"/>
      <c r="R785" s="33"/>
      <c r="S785" s="33"/>
    </row>
    <row r="786" spans="2:19">
      <c r="B786" s="5">
        <v>1999</v>
      </c>
      <c r="C786" s="33">
        <v>0</v>
      </c>
      <c r="D786" s="33">
        <v>0</v>
      </c>
      <c r="E786" s="33"/>
      <c r="F786" s="33"/>
      <c r="G786" s="33"/>
      <c r="H786" s="33"/>
      <c r="I786" s="33"/>
      <c r="J786" s="33"/>
      <c r="K786" s="33"/>
      <c r="L786" s="33"/>
      <c r="M786" s="33"/>
      <c r="N786" s="33"/>
      <c r="O786" s="33"/>
      <c r="P786" s="33"/>
      <c r="Q786" s="33"/>
      <c r="R786" s="33"/>
      <c r="S786" s="33"/>
    </row>
    <row r="787" spans="2:19">
      <c r="B787" s="5">
        <v>1998</v>
      </c>
      <c r="C787" s="33">
        <v>0</v>
      </c>
      <c r="D787" s="33"/>
      <c r="E787" s="33"/>
      <c r="F787" s="33"/>
      <c r="G787" s="33"/>
      <c r="H787" s="33"/>
      <c r="I787" s="33"/>
      <c r="J787" s="33"/>
      <c r="K787" s="33"/>
      <c r="L787" s="33"/>
      <c r="M787" s="33"/>
      <c r="N787" s="33"/>
      <c r="O787" s="33"/>
      <c r="P787" s="33"/>
      <c r="Q787" s="33"/>
      <c r="R787" s="33"/>
      <c r="S787" s="33"/>
    </row>
    <row r="788" spans="2:19">
      <c r="B788" s="5">
        <v>1997</v>
      </c>
      <c r="C788" s="33"/>
      <c r="D788" s="33"/>
      <c r="E788" s="33"/>
      <c r="F788" s="33"/>
      <c r="G788" s="33"/>
      <c r="H788" s="33"/>
      <c r="I788" s="33"/>
      <c r="J788" s="33"/>
      <c r="K788" s="33"/>
      <c r="L788" s="33"/>
      <c r="M788" s="33"/>
      <c r="N788" s="33"/>
      <c r="O788" s="33"/>
      <c r="P788" s="33"/>
      <c r="Q788" s="33"/>
      <c r="R788" s="33"/>
      <c r="S788" s="33"/>
    </row>
    <row r="789" spans="2:19">
      <c r="B789" s="5">
        <v>1996</v>
      </c>
      <c r="C789" s="33"/>
      <c r="D789" s="33"/>
      <c r="E789" s="33"/>
      <c r="F789" s="33"/>
      <c r="G789" s="33"/>
      <c r="H789" s="33"/>
      <c r="I789" s="33"/>
      <c r="J789" s="33"/>
      <c r="K789" s="33"/>
      <c r="L789" s="33"/>
      <c r="M789" s="33"/>
      <c r="N789" s="33"/>
      <c r="O789" s="33"/>
      <c r="P789" s="33"/>
      <c r="Q789" s="33"/>
      <c r="R789" s="33"/>
      <c r="S789" s="33"/>
    </row>
    <row r="790" spans="2:19">
      <c r="B790" s="5">
        <v>1995</v>
      </c>
      <c r="C790" s="33"/>
      <c r="D790" s="33"/>
      <c r="E790" s="33"/>
      <c r="F790" s="33"/>
      <c r="G790" s="33"/>
      <c r="H790" s="33"/>
      <c r="I790" s="33"/>
      <c r="J790" s="33"/>
      <c r="K790" s="33"/>
      <c r="L790" s="33"/>
      <c r="M790" s="33"/>
      <c r="N790" s="33"/>
      <c r="O790" s="33"/>
      <c r="P790" s="33"/>
      <c r="Q790" s="33"/>
      <c r="R790" s="33"/>
      <c r="S790" s="33"/>
    </row>
    <row r="791" spans="2:19">
      <c r="B791" s="5">
        <v>1994</v>
      </c>
      <c r="C791" s="33"/>
      <c r="D791" s="33"/>
      <c r="E791" s="33"/>
      <c r="F791" s="33"/>
      <c r="G791" s="33"/>
      <c r="H791" s="33"/>
      <c r="I791" s="33"/>
      <c r="J791" s="33"/>
      <c r="K791" s="33"/>
      <c r="L791" s="33"/>
      <c r="M791" s="33"/>
      <c r="N791" s="33"/>
      <c r="O791" s="33"/>
      <c r="P791" s="33"/>
      <c r="Q791" s="33"/>
      <c r="R791" s="33"/>
      <c r="S791" s="33"/>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2" t="s">
        <v>15</v>
      </c>
      <c r="B856" s="6" t="s">
        <v>10</v>
      </c>
      <c r="C856" s="7">
        <f>SUM(C779:C855)</f>
        <v>82843.45</v>
      </c>
      <c r="D856" s="7">
        <f>SUM(D778:D855)</f>
        <v>85451.82</v>
      </c>
      <c r="E856" s="7">
        <f>SUM(E777:E855)</f>
        <v>72210.45</v>
      </c>
      <c r="F856" s="7">
        <f>SUM(F776:F855)</f>
        <v>69582.070000000007</v>
      </c>
      <c r="G856" s="7">
        <f>SUM(G775:G855)</f>
        <v>52230.37</v>
      </c>
      <c r="H856" s="7">
        <f>SUM(H769:H855)</f>
        <v>69756.09</v>
      </c>
      <c r="I856" s="7">
        <f>SUM(I769:I855)</f>
        <v>83987.219999999987</v>
      </c>
      <c r="J856" s="7">
        <f t="shared" ref="J856" si="13">SUM(J769:J855)</f>
        <v>79046.12000000001</v>
      </c>
      <c r="K856" s="7">
        <f>SUM(K769:K855)</f>
        <v>87979.14</v>
      </c>
      <c r="L856" s="7">
        <f t="shared" ref="L856" si="14">SUM(L769:L855)</f>
        <v>69962.989999999991</v>
      </c>
      <c r="M856" s="7">
        <f>SUM(M769:M855)</f>
        <v>50523.53</v>
      </c>
      <c r="N856" s="10">
        <f>SUM(N764:N855)</f>
        <v>52909.119999999995</v>
      </c>
      <c r="O856" s="10">
        <f>SUM(O764:O855)</f>
        <v>58948.36</v>
      </c>
      <c r="P856" s="10">
        <f>SUM(P764:P855)</f>
        <v>67479.100000000006</v>
      </c>
      <c r="Q856" s="10">
        <f>SUM(Q764:Q855)</f>
        <v>124280.49</v>
      </c>
      <c r="R856" s="10">
        <f>SUM(R763:R855)</f>
        <v>133002.85999999999</v>
      </c>
      <c r="S856" s="10">
        <f>SUM(S763:S855)</f>
        <v>122933.03</v>
      </c>
    </row>
    <row r="857" spans="1:19">
      <c r="A857" s="63"/>
      <c r="B857" s="6"/>
      <c r="C857" s="7"/>
      <c r="D857" s="7"/>
      <c r="E857" s="7"/>
      <c r="F857" s="7"/>
      <c r="G857" s="7"/>
      <c r="H857" s="7"/>
      <c r="I857" s="7"/>
      <c r="J857" s="7"/>
      <c r="K857" s="7"/>
      <c r="L857" s="7"/>
      <c r="M857" s="9"/>
    </row>
    <row r="858" spans="1:19">
      <c r="A858" s="64" t="s">
        <v>16</v>
      </c>
      <c r="B858" s="5">
        <v>2022</v>
      </c>
      <c r="C858" s="32"/>
      <c r="D858" s="32"/>
      <c r="E858" s="32"/>
      <c r="F858" s="32"/>
      <c r="G858" s="32"/>
      <c r="H858" s="32"/>
      <c r="I858" s="32"/>
      <c r="J858" s="32"/>
      <c r="K858" s="32"/>
      <c r="L858" s="32"/>
      <c r="M858" s="32"/>
      <c r="N858" s="32"/>
      <c r="O858" s="32"/>
      <c r="P858" s="32"/>
      <c r="Q858" s="32"/>
      <c r="R858" s="61"/>
      <c r="S858" s="33">
        <v>11712.47</v>
      </c>
    </row>
    <row r="859" spans="1:19">
      <c r="A859" s="34"/>
      <c r="B859" s="5">
        <v>2021</v>
      </c>
      <c r="C859" s="32"/>
      <c r="D859" s="32"/>
      <c r="E859" s="32"/>
      <c r="F859" s="32"/>
      <c r="G859" s="32"/>
      <c r="H859" s="32"/>
      <c r="I859" s="32"/>
      <c r="J859" s="32"/>
      <c r="K859" s="32"/>
      <c r="L859" s="32"/>
      <c r="M859" s="32"/>
      <c r="N859" s="32"/>
      <c r="O859" s="32"/>
      <c r="P859" s="32"/>
      <c r="Q859" s="32"/>
      <c r="R859" s="33">
        <v>28675.67</v>
      </c>
      <c r="S859" s="33">
        <v>28489.67</v>
      </c>
    </row>
    <row r="860" spans="1:19">
      <c r="B860" s="5">
        <v>2020</v>
      </c>
      <c r="C860" s="32"/>
      <c r="D860" s="32"/>
      <c r="E860" s="32"/>
      <c r="F860" s="32"/>
      <c r="G860" s="32"/>
      <c r="H860" s="32"/>
      <c r="I860" s="32"/>
      <c r="J860" s="32"/>
      <c r="K860" s="32"/>
      <c r="L860" s="32"/>
      <c r="M860" s="32"/>
      <c r="N860" s="32"/>
      <c r="O860" s="32"/>
      <c r="P860" s="32"/>
      <c r="Q860" s="33">
        <v>28233.68</v>
      </c>
      <c r="R860" s="33">
        <v>28343.759999999998</v>
      </c>
      <c r="S860" s="33">
        <v>28193.11</v>
      </c>
    </row>
    <row r="861" spans="1:19">
      <c r="A861" s="36"/>
      <c r="B861" s="5">
        <v>2019</v>
      </c>
      <c r="C861" s="32"/>
      <c r="D861" s="32"/>
      <c r="E861" s="32"/>
      <c r="F861" s="32"/>
      <c r="G861" s="32"/>
      <c r="H861" s="32"/>
      <c r="I861" s="32"/>
      <c r="J861" s="32"/>
      <c r="K861" s="32"/>
      <c r="L861" s="32"/>
      <c r="M861" s="32"/>
      <c r="N861" s="32"/>
      <c r="O861" s="32"/>
      <c r="P861" s="33">
        <v>31341.55</v>
      </c>
      <c r="Q861" s="33">
        <v>31805</v>
      </c>
      <c r="R861" s="33">
        <v>31880.66</v>
      </c>
      <c r="S861" s="33">
        <v>0</v>
      </c>
    </row>
    <row r="862" spans="1:19">
      <c r="A862" s="36"/>
      <c r="B862" s="5">
        <v>2018</v>
      </c>
      <c r="C862" s="32"/>
      <c r="D862" s="32"/>
      <c r="E862" s="32"/>
      <c r="F862" s="32"/>
      <c r="G862" s="32"/>
      <c r="H862" s="32"/>
      <c r="I862" s="32"/>
      <c r="J862" s="32"/>
      <c r="K862" s="32"/>
      <c r="L862" s="32"/>
      <c r="M862" s="32"/>
      <c r="N862" s="32"/>
      <c r="O862" s="33">
        <v>5059.2700000000004</v>
      </c>
      <c r="P862" s="33">
        <v>4958.8900000000003</v>
      </c>
      <c r="Q862" s="33">
        <v>5162.62</v>
      </c>
      <c r="R862" s="33">
        <v>0</v>
      </c>
      <c r="S862" s="33">
        <v>0</v>
      </c>
    </row>
    <row r="863" spans="1:19">
      <c r="A863" s="36"/>
      <c r="B863" s="5">
        <v>2017</v>
      </c>
      <c r="C863" s="32"/>
      <c r="D863" s="32"/>
      <c r="E863" s="32"/>
      <c r="F863" s="32"/>
      <c r="G863" s="32"/>
      <c r="H863" s="32"/>
      <c r="I863" s="32"/>
      <c r="J863" s="32"/>
      <c r="K863" s="32"/>
      <c r="L863" s="32"/>
      <c r="M863" s="32"/>
      <c r="N863" s="33">
        <v>9100.0400000000009</v>
      </c>
      <c r="O863" s="33">
        <v>7589.09</v>
      </c>
      <c r="P863" s="33">
        <v>7655.16</v>
      </c>
      <c r="Q863" s="33">
        <v>4855.9399999999996</v>
      </c>
      <c r="R863" s="33">
        <v>4882.32</v>
      </c>
      <c r="S863" s="33">
        <v>0</v>
      </c>
    </row>
    <row r="864" spans="1:19">
      <c r="B864" s="5">
        <v>2016</v>
      </c>
      <c r="C864" s="32"/>
      <c r="D864" s="32"/>
      <c r="E864" s="32"/>
      <c r="F864" s="32"/>
      <c r="G864" s="32"/>
      <c r="H864" s="32"/>
      <c r="I864" s="32"/>
      <c r="J864" s="32"/>
      <c r="K864" s="32"/>
      <c r="L864" s="32"/>
      <c r="M864" s="33">
        <v>83315.83</v>
      </c>
      <c r="N864" s="33">
        <v>83169.95</v>
      </c>
      <c r="O864" s="33">
        <v>81960.31</v>
      </c>
      <c r="P864" s="33">
        <v>0</v>
      </c>
      <c r="Q864" s="33">
        <v>0</v>
      </c>
      <c r="R864" s="33">
        <v>0</v>
      </c>
      <c r="S864" s="33"/>
    </row>
    <row r="865" spans="2:19">
      <c r="B865" s="5">
        <v>2015</v>
      </c>
      <c r="C865" s="32"/>
      <c r="D865" s="32"/>
      <c r="E865" s="32"/>
      <c r="F865" s="32"/>
      <c r="G865" s="32"/>
      <c r="H865" s="32"/>
      <c r="I865" s="32"/>
      <c r="J865" s="32"/>
      <c r="K865" s="32"/>
      <c r="L865" s="33">
        <v>24020.92</v>
      </c>
      <c r="M865" s="33">
        <v>23750</v>
      </c>
      <c r="N865" s="33">
        <v>23750</v>
      </c>
      <c r="O865" s="33">
        <v>1515.15</v>
      </c>
      <c r="P865" s="33">
        <v>1528.34</v>
      </c>
      <c r="Q865" s="33">
        <v>0</v>
      </c>
      <c r="R865" s="33"/>
      <c r="S865" s="33"/>
    </row>
    <row r="866" spans="2:19">
      <c r="B866" s="5">
        <v>2014</v>
      </c>
      <c r="C866" s="32"/>
      <c r="D866" s="32"/>
      <c r="E866" s="32"/>
      <c r="F866" s="32"/>
      <c r="G866" s="32"/>
      <c r="H866" s="32"/>
      <c r="I866" s="32"/>
      <c r="J866" s="32"/>
      <c r="K866" s="33">
        <v>6015.48</v>
      </c>
      <c r="L866" s="33">
        <v>6310.1</v>
      </c>
      <c r="M866" s="33">
        <v>6292.76</v>
      </c>
      <c r="N866" s="33">
        <v>1343.38</v>
      </c>
      <c r="O866" s="33">
        <v>1120.32</v>
      </c>
      <c r="P866" s="33">
        <v>0</v>
      </c>
      <c r="Q866" s="33"/>
      <c r="R866" s="33"/>
      <c r="S866" s="33"/>
    </row>
    <row r="867" spans="2:19">
      <c r="B867" s="5">
        <v>2013</v>
      </c>
      <c r="C867" s="32"/>
      <c r="D867" s="32"/>
      <c r="E867" s="32"/>
      <c r="F867" s="32"/>
      <c r="G867" s="32"/>
      <c r="H867" s="32"/>
      <c r="I867" s="32"/>
      <c r="J867" s="33">
        <v>31171.78</v>
      </c>
      <c r="K867" s="33">
        <v>31283.52</v>
      </c>
      <c r="L867" s="33">
        <v>29107.4</v>
      </c>
      <c r="M867" s="33">
        <v>11364.25</v>
      </c>
      <c r="N867" s="33">
        <v>11364.25</v>
      </c>
      <c r="O867" s="33">
        <v>0</v>
      </c>
      <c r="P867" s="33"/>
      <c r="Q867" s="33"/>
      <c r="R867" s="33"/>
      <c r="S867" s="33"/>
    </row>
    <row r="868" spans="2:19">
      <c r="B868" s="5">
        <v>2012</v>
      </c>
      <c r="C868" s="32"/>
      <c r="D868" s="32"/>
      <c r="E868" s="32"/>
      <c r="F868" s="32"/>
      <c r="G868" s="32"/>
      <c r="H868" s="32"/>
      <c r="I868" s="33">
        <v>9481.69</v>
      </c>
      <c r="J868" s="33">
        <v>8663.27</v>
      </c>
      <c r="K868" s="33">
        <v>8663.27</v>
      </c>
      <c r="L868" s="33">
        <v>0</v>
      </c>
      <c r="M868" s="33">
        <v>0</v>
      </c>
      <c r="N868" s="33">
        <v>0</v>
      </c>
      <c r="O868" s="33"/>
      <c r="P868" s="33"/>
      <c r="Q868" s="33"/>
      <c r="R868" s="33"/>
      <c r="S868" s="33"/>
    </row>
    <row r="869" spans="2:19">
      <c r="B869" s="5">
        <v>2011</v>
      </c>
      <c r="C869" s="32"/>
      <c r="D869" s="32"/>
      <c r="E869" s="32"/>
      <c r="F869" s="32"/>
      <c r="G869" s="32"/>
      <c r="H869" s="33">
        <v>19147.84</v>
      </c>
      <c r="I869" s="33">
        <v>18189.39</v>
      </c>
      <c r="J869" s="33">
        <v>17863.63</v>
      </c>
      <c r="K869" s="33">
        <v>1780.93</v>
      </c>
      <c r="L869" s="33">
        <v>1733.73</v>
      </c>
      <c r="M869" s="33">
        <v>0</v>
      </c>
      <c r="N869" s="33"/>
      <c r="O869" s="33"/>
      <c r="P869" s="33"/>
      <c r="Q869" s="33"/>
      <c r="R869" s="33"/>
      <c r="S869" s="33"/>
    </row>
    <row r="870" spans="2:19">
      <c r="B870" s="5">
        <v>2010</v>
      </c>
      <c r="C870" s="32"/>
      <c r="D870" s="32"/>
      <c r="E870" s="32"/>
      <c r="F870" s="32"/>
      <c r="G870" s="33">
        <v>16047.24</v>
      </c>
      <c r="H870" s="33">
        <v>15242.81</v>
      </c>
      <c r="I870" s="33">
        <v>15242.81</v>
      </c>
      <c r="J870" s="33">
        <v>0</v>
      </c>
      <c r="K870" s="33">
        <v>0</v>
      </c>
      <c r="L870" s="33">
        <v>0</v>
      </c>
      <c r="M870" s="33"/>
      <c r="N870" s="33"/>
      <c r="O870" s="33"/>
      <c r="P870" s="33"/>
      <c r="Q870" s="33"/>
      <c r="R870" s="33"/>
      <c r="S870" s="33"/>
    </row>
    <row r="871" spans="2:19">
      <c r="B871" s="5">
        <v>2009</v>
      </c>
      <c r="C871" s="32"/>
      <c r="D871" s="32"/>
      <c r="E871" s="32"/>
      <c r="F871" s="33">
        <v>35096.83</v>
      </c>
      <c r="G871" s="33">
        <v>36763.78</v>
      </c>
      <c r="H871" s="33">
        <v>36650.019999999997</v>
      </c>
      <c r="I871" s="33">
        <v>0</v>
      </c>
      <c r="J871" s="33">
        <v>0</v>
      </c>
      <c r="K871" s="33">
        <v>0</v>
      </c>
      <c r="L871" s="33"/>
      <c r="M871" s="33"/>
      <c r="N871" s="33"/>
      <c r="O871" s="33"/>
      <c r="P871" s="33"/>
      <c r="Q871" s="33"/>
      <c r="R871" s="33"/>
      <c r="S871" s="33"/>
    </row>
    <row r="872" spans="2:19">
      <c r="B872" s="5">
        <v>2008</v>
      </c>
      <c r="C872" s="32"/>
      <c r="D872" s="32"/>
      <c r="E872" s="33">
        <v>4577.88</v>
      </c>
      <c r="F872" s="33">
        <v>4397.4799999999996</v>
      </c>
      <c r="G872" s="33">
        <v>5005.09</v>
      </c>
      <c r="H872" s="33">
        <v>0</v>
      </c>
      <c r="I872" s="33">
        <v>0</v>
      </c>
      <c r="J872" s="33">
        <v>0</v>
      </c>
      <c r="K872" s="33"/>
      <c r="L872" s="33"/>
      <c r="M872" s="33"/>
      <c r="N872" s="33"/>
      <c r="O872" s="33"/>
      <c r="P872" s="33"/>
      <c r="Q872" s="33"/>
      <c r="R872" s="33"/>
      <c r="S872" s="33"/>
    </row>
    <row r="873" spans="2:19">
      <c r="B873" s="5">
        <v>2007</v>
      </c>
      <c r="C873" s="32"/>
      <c r="D873" s="33">
        <v>22696.17</v>
      </c>
      <c r="E873" s="33">
        <v>22696.17</v>
      </c>
      <c r="F873" s="33">
        <v>80137.36</v>
      </c>
      <c r="G873" s="33">
        <v>65378.06</v>
      </c>
      <c r="H873" s="33">
        <v>65175.75</v>
      </c>
      <c r="I873" s="33">
        <v>0</v>
      </c>
      <c r="J873" s="33"/>
      <c r="K873" s="33"/>
      <c r="L873" s="33"/>
      <c r="M873" s="33"/>
      <c r="N873" s="33"/>
      <c r="O873" s="33"/>
      <c r="P873" s="33"/>
      <c r="Q873" s="33"/>
      <c r="R873" s="33"/>
      <c r="S873" s="33"/>
    </row>
    <row r="874" spans="2:19">
      <c r="B874" s="5">
        <v>2006</v>
      </c>
      <c r="C874" s="33">
        <v>17708.21</v>
      </c>
      <c r="D874" s="33">
        <v>10489.82</v>
      </c>
      <c r="E874" s="33">
        <v>10489.82</v>
      </c>
      <c r="F874" s="33">
        <v>10489.82</v>
      </c>
      <c r="G874" s="33">
        <v>11939.24</v>
      </c>
      <c r="H874" s="33">
        <v>0</v>
      </c>
      <c r="I874" s="33"/>
      <c r="J874" s="33"/>
      <c r="K874" s="33"/>
      <c r="L874" s="33"/>
      <c r="M874" s="33"/>
      <c r="N874" s="33"/>
      <c r="O874" s="33"/>
      <c r="P874" s="33"/>
      <c r="Q874" s="33"/>
      <c r="R874" s="33"/>
      <c r="S874" s="33"/>
    </row>
    <row r="875" spans="2:19">
      <c r="B875" s="5">
        <v>2005</v>
      </c>
      <c r="C875" s="33">
        <v>28723.91</v>
      </c>
      <c r="D875" s="33">
        <v>28723.91</v>
      </c>
      <c r="E875" s="33">
        <v>15199.13</v>
      </c>
      <c r="F875" s="33">
        <v>15199.13</v>
      </c>
      <c r="G875" s="33">
        <v>0</v>
      </c>
      <c r="H875" s="33"/>
      <c r="I875" s="33"/>
      <c r="J875" s="33"/>
      <c r="K875" s="33"/>
      <c r="L875" s="33"/>
      <c r="M875" s="33"/>
      <c r="N875" s="33"/>
      <c r="O875" s="33"/>
      <c r="P875" s="33"/>
      <c r="Q875" s="33"/>
      <c r="R875" s="33"/>
      <c r="S875" s="33"/>
    </row>
    <row r="876" spans="2:19">
      <c r="B876" s="5">
        <v>2004</v>
      </c>
      <c r="C876" s="33">
        <v>11176.02</v>
      </c>
      <c r="D876" s="33">
        <v>0</v>
      </c>
      <c r="E876" s="33">
        <v>0</v>
      </c>
      <c r="F876" s="33">
        <v>0</v>
      </c>
      <c r="G876" s="33"/>
      <c r="H876" s="33"/>
      <c r="I876" s="33"/>
      <c r="J876" s="33"/>
      <c r="K876" s="33"/>
      <c r="L876" s="33"/>
      <c r="M876" s="33"/>
      <c r="N876" s="33"/>
      <c r="O876" s="33"/>
      <c r="P876" s="33"/>
      <c r="Q876" s="33"/>
      <c r="R876" s="33"/>
      <c r="S876" s="33"/>
    </row>
    <row r="877" spans="2:19">
      <c r="B877" s="5">
        <v>2003</v>
      </c>
      <c r="C877" s="33">
        <v>0</v>
      </c>
      <c r="D877" s="33">
        <v>0</v>
      </c>
      <c r="E877" s="33">
        <v>0</v>
      </c>
      <c r="F877" s="33"/>
      <c r="G877" s="33"/>
      <c r="H877" s="33"/>
      <c r="I877" s="33"/>
      <c r="J877" s="33"/>
      <c r="K877" s="33"/>
      <c r="L877" s="33"/>
      <c r="M877" s="33"/>
      <c r="N877" s="33"/>
      <c r="O877" s="33"/>
      <c r="P877" s="33"/>
      <c r="Q877" s="33"/>
      <c r="R877" s="33"/>
      <c r="S877" s="33"/>
    </row>
    <row r="878" spans="2:19">
      <c r="B878" s="5">
        <v>2002</v>
      </c>
      <c r="C878" s="33">
        <v>0</v>
      </c>
      <c r="D878" s="33">
        <v>0</v>
      </c>
      <c r="E878" s="33"/>
      <c r="F878" s="33"/>
      <c r="G878" s="33"/>
      <c r="H878" s="33"/>
      <c r="I878" s="33"/>
      <c r="J878" s="33"/>
      <c r="K878" s="33"/>
      <c r="L878" s="33"/>
      <c r="M878" s="33"/>
      <c r="N878" s="33"/>
      <c r="O878" s="33"/>
      <c r="P878" s="33"/>
      <c r="Q878" s="33"/>
      <c r="R878" s="33"/>
      <c r="S878" s="33"/>
    </row>
    <row r="879" spans="2:19">
      <c r="B879" s="5">
        <v>2001</v>
      </c>
      <c r="C879" s="33">
        <v>0</v>
      </c>
      <c r="D879" s="33"/>
      <c r="E879" s="33"/>
      <c r="F879" s="33"/>
      <c r="G879" s="33"/>
      <c r="H879" s="33"/>
      <c r="I879" s="33"/>
      <c r="J879" s="33"/>
      <c r="K879" s="33"/>
      <c r="L879" s="33"/>
      <c r="M879" s="33"/>
      <c r="N879" s="33"/>
      <c r="O879" s="33"/>
      <c r="P879" s="33"/>
      <c r="Q879" s="33"/>
      <c r="R879" s="33"/>
      <c r="S879" s="33"/>
    </row>
    <row r="880" spans="2:19">
      <c r="B880" s="5">
        <v>2000</v>
      </c>
      <c r="C880" s="33"/>
      <c r="D880" s="33"/>
      <c r="E880" s="33"/>
      <c r="F880" s="33"/>
      <c r="G880" s="33"/>
      <c r="H880" s="33"/>
      <c r="I880" s="33"/>
      <c r="J880" s="33"/>
      <c r="K880" s="33"/>
      <c r="L880" s="33"/>
      <c r="M880" s="33"/>
      <c r="N880" s="33"/>
      <c r="O880" s="33"/>
      <c r="P880" s="33"/>
      <c r="Q880" s="33"/>
      <c r="R880" s="33"/>
      <c r="S880" s="33"/>
    </row>
    <row r="881" spans="2:19">
      <c r="B881" s="5">
        <v>1999</v>
      </c>
      <c r="C881" s="33"/>
      <c r="D881" s="33"/>
      <c r="E881" s="33"/>
      <c r="F881" s="33"/>
      <c r="G881" s="33"/>
      <c r="H881" s="33"/>
      <c r="I881" s="33"/>
      <c r="J881" s="33"/>
      <c r="K881" s="33"/>
      <c r="L881" s="33"/>
      <c r="M881" s="33"/>
      <c r="N881" s="33"/>
      <c r="O881" s="33"/>
      <c r="P881" s="33"/>
      <c r="Q881" s="33"/>
      <c r="R881" s="33"/>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c r="D886" s="33"/>
      <c r="E886" s="33"/>
      <c r="F886" s="33"/>
      <c r="G886" s="33"/>
      <c r="H886" s="33"/>
      <c r="I886" s="33"/>
      <c r="J886" s="33"/>
      <c r="K886" s="33"/>
      <c r="L886" s="33"/>
      <c r="M886" s="33"/>
      <c r="N886" s="33"/>
      <c r="O886" s="33"/>
      <c r="P886" s="33"/>
      <c r="Q886" s="33"/>
      <c r="R886" s="33"/>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2" t="s">
        <v>16</v>
      </c>
      <c r="B951" s="6" t="s">
        <v>10</v>
      </c>
      <c r="C951" s="7">
        <f>SUM(C874:C950)</f>
        <v>57608.14</v>
      </c>
      <c r="D951" s="7">
        <f>SUM(D873:D950)</f>
        <v>61909.899999999994</v>
      </c>
      <c r="E951" s="7">
        <f>SUM(E872:E950)</f>
        <v>52962.999999999993</v>
      </c>
      <c r="F951" s="7">
        <f>SUM(F871:F950)</f>
        <v>145320.62</v>
      </c>
      <c r="G951" s="7">
        <f>SUM(G870:G950)</f>
        <v>135133.41</v>
      </c>
      <c r="H951" s="7">
        <f>SUM(H864:H950)</f>
        <v>136216.41999999998</v>
      </c>
      <c r="I951" s="7">
        <f>SUM(I864:I950)</f>
        <v>42913.89</v>
      </c>
      <c r="J951" s="7">
        <f t="shared" ref="J951" si="15">SUM(J864:J950)</f>
        <v>57698.680000000008</v>
      </c>
      <c r="K951" s="7">
        <f>SUM(K864:K950)</f>
        <v>47743.200000000004</v>
      </c>
      <c r="L951" s="7">
        <f t="shared" ref="L951" si="16">SUM(L864:L950)</f>
        <v>61172.15</v>
      </c>
      <c r="M951" s="7">
        <f>SUM(M864:M950)</f>
        <v>124722.84</v>
      </c>
      <c r="N951" s="10">
        <f>SUM(N859:N950)</f>
        <v>128727.62</v>
      </c>
      <c r="O951" s="10">
        <f>SUM(O859:O950)</f>
        <v>97244.14</v>
      </c>
      <c r="P951" s="10">
        <f>SUM(P859:P950)</f>
        <v>45483.94</v>
      </c>
      <c r="Q951" s="10">
        <f>SUM(Q859:Q950)</f>
        <v>70057.240000000005</v>
      </c>
      <c r="R951" s="10">
        <f>SUM(R858:R950)</f>
        <v>93782.41</v>
      </c>
      <c r="S951" s="10">
        <f>SUM(S858:S950)</f>
        <v>68395.25</v>
      </c>
    </row>
    <row r="952" spans="1:19">
      <c r="A952" s="63"/>
      <c r="B952" s="6"/>
      <c r="C952" s="7"/>
      <c r="D952" s="7"/>
      <c r="E952" s="7"/>
      <c r="F952" s="7"/>
      <c r="G952" s="7"/>
      <c r="H952" s="7"/>
      <c r="I952" s="7"/>
      <c r="J952" s="7"/>
      <c r="K952" s="7"/>
      <c r="L952" s="7"/>
      <c r="M952" s="9"/>
    </row>
    <row r="953" spans="1:19">
      <c r="A953" s="64" t="s">
        <v>17</v>
      </c>
      <c r="B953" s="5">
        <v>2022</v>
      </c>
      <c r="C953" s="32"/>
      <c r="D953" s="32"/>
      <c r="E953" s="32"/>
      <c r="F953" s="32"/>
      <c r="G953" s="32"/>
      <c r="H953" s="32"/>
      <c r="I953" s="32"/>
      <c r="J953" s="32"/>
      <c r="K953" s="32"/>
      <c r="L953" s="32"/>
      <c r="M953" s="32"/>
      <c r="N953" s="32"/>
      <c r="O953" s="32"/>
      <c r="P953" s="32"/>
      <c r="Q953" s="32"/>
      <c r="R953" s="61"/>
      <c r="S953" s="33">
        <v>37813.72</v>
      </c>
    </row>
    <row r="954" spans="1:19">
      <c r="A954" s="34"/>
      <c r="B954" s="5">
        <v>2021</v>
      </c>
      <c r="C954" s="32"/>
      <c r="D954" s="32"/>
      <c r="E954" s="32"/>
      <c r="F954" s="32"/>
      <c r="G954" s="32"/>
      <c r="H954" s="32"/>
      <c r="I954" s="32"/>
      <c r="J954" s="32"/>
      <c r="K954" s="32"/>
      <c r="L954" s="32"/>
      <c r="M954" s="32"/>
      <c r="N954" s="32"/>
      <c r="O954" s="32"/>
      <c r="P954" s="32"/>
      <c r="Q954" s="32"/>
      <c r="R954" s="33">
        <v>26871.02</v>
      </c>
      <c r="S954" s="33">
        <v>26672.32</v>
      </c>
    </row>
    <row r="955" spans="1:19">
      <c r="B955" s="5">
        <v>2020</v>
      </c>
      <c r="C955" s="32"/>
      <c r="D955" s="32"/>
      <c r="E955" s="32"/>
      <c r="F955" s="32"/>
      <c r="G955" s="32"/>
      <c r="H955" s="32"/>
      <c r="I955" s="32"/>
      <c r="J955" s="32"/>
      <c r="K955" s="32"/>
      <c r="L955" s="32"/>
      <c r="M955" s="32"/>
      <c r="N955" s="32"/>
      <c r="O955" s="32"/>
      <c r="P955" s="32"/>
      <c r="Q955" s="33">
        <v>39062.22</v>
      </c>
      <c r="R955" s="33">
        <v>39274.449999999997</v>
      </c>
      <c r="S955" s="33">
        <v>38984.04</v>
      </c>
    </row>
    <row r="956" spans="1:19">
      <c r="A956" s="36"/>
      <c r="B956" s="5">
        <v>2019</v>
      </c>
      <c r="C956" s="32"/>
      <c r="D956" s="32"/>
      <c r="E956" s="32"/>
      <c r="F956" s="32"/>
      <c r="G956" s="32"/>
      <c r="H956" s="32"/>
      <c r="I956" s="32"/>
      <c r="J956" s="32"/>
      <c r="K956" s="32"/>
      <c r="L956" s="32"/>
      <c r="M956" s="32"/>
      <c r="N956" s="32"/>
      <c r="O956" s="32"/>
      <c r="P956" s="33">
        <v>38015.089999999997</v>
      </c>
      <c r="Q956" s="33">
        <v>39576.910000000003</v>
      </c>
      <c r="R956" s="33">
        <v>39791.93</v>
      </c>
      <c r="S956" s="33">
        <v>39497.69</v>
      </c>
    </row>
    <row r="957" spans="1:19">
      <c r="A957" s="36"/>
      <c r="B957" s="5">
        <v>2018</v>
      </c>
      <c r="C957" s="32"/>
      <c r="D957" s="32"/>
      <c r="E957" s="32"/>
      <c r="F957" s="32"/>
      <c r="G957" s="32"/>
      <c r="H957" s="32"/>
      <c r="I957" s="32"/>
      <c r="J957" s="32"/>
      <c r="K957" s="32"/>
      <c r="L957" s="32"/>
      <c r="M957" s="32"/>
      <c r="N957" s="32"/>
      <c r="O957" s="33">
        <v>15238.36</v>
      </c>
      <c r="P957" s="33">
        <v>15371.06</v>
      </c>
      <c r="Q957" s="33">
        <v>16002.56</v>
      </c>
      <c r="R957" s="33">
        <v>16089.5</v>
      </c>
      <c r="S957" s="33">
        <v>15970.53</v>
      </c>
    </row>
    <row r="958" spans="1:19">
      <c r="A958" s="36"/>
      <c r="B958" s="5">
        <v>2017</v>
      </c>
      <c r="C958" s="32"/>
      <c r="D958" s="32"/>
      <c r="E958" s="32"/>
      <c r="F958" s="32"/>
      <c r="G958" s="32"/>
      <c r="H958" s="32"/>
      <c r="I958" s="32"/>
      <c r="J958" s="32"/>
      <c r="K958" s="32"/>
      <c r="L958" s="32"/>
      <c r="M958" s="32"/>
      <c r="N958" s="33">
        <v>45047.96</v>
      </c>
      <c r="O958" s="33">
        <v>37568.160000000003</v>
      </c>
      <c r="P958" s="33">
        <v>37895.339999999997</v>
      </c>
      <c r="Q958" s="33">
        <v>39452.21</v>
      </c>
      <c r="R958" s="33">
        <v>27339.95</v>
      </c>
      <c r="S958" s="33">
        <v>0</v>
      </c>
    </row>
    <row r="959" spans="1:19">
      <c r="B959" s="5">
        <v>2016</v>
      </c>
      <c r="C959" s="32"/>
      <c r="D959" s="32"/>
      <c r="E959" s="32"/>
      <c r="F959" s="32"/>
      <c r="G959" s="32"/>
      <c r="H959" s="32"/>
      <c r="I959" s="32"/>
      <c r="J959" s="32"/>
      <c r="K959" s="32"/>
      <c r="L959" s="32"/>
      <c r="M959" s="33">
        <v>55944.44</v>
      </c>
      <c r="N959" s="33">
        <v>55944.44</v>
      </c>
      <c r="O959" s="33">
        <v>46655.39</v>
      </c>
      <c r="P959" s="33">
        <v>47061.7</v>
      </c>
      <c r="Q959" s="33">
        <v>48995.15</v>
      </c>
      <c r="R959" s="33">
        <v>0</v>
      </c>
      <c r="S959" s="33">
        <v>0</v>
      </c>
    </row>
    <row r="960" spans="1:19">
      <c r="B960" s="5">
        <v>2015</v>
      </c>
      <c r="C960" s="32"/>
      <c r="D960" s="32"/>
      <c r="E960" s="32"/>
      <c r="F960" s="32"/>
      <c r="G960" s="32"/>
      <c r="H960" s="32"/>
      <c r="I960" s="32"/>
      <c r="J960" s="32"/>
      <c r="K960" s="32"/>
      <c r="L960" s="33">
        <v>47347.89</v>
      </c>
      <c r="M960" s="33">
        <v>47217.83</v>
      </c>
      <c r="N960" s="33">
        <v>30426.15</v>
      </c>
      <c r="O960" s="33">
        <v>25374.19</v>
      </c>
      <c r="P960" s="33">
        <v>25595.15</v>
      </c>
      <c r="Q960" s="33">
        <v>0</v>
      </c>
      <c r="R960" s="33">
        <v>0</v>
      </c>
      <c r="S960" s="33"/>
    </row>
    <row r="961" spans="2:19">
      <c r="B961" s="5">
        <v>2014</v>
      </c>
      <c r="C961" s="32"/>
      <c r="D961" s="32"/>
      <c r="E961" s="32"/>
      <c r="F961" s="32"/>
      <c r="G961" s="32"/>
      <c r="H961" s="32"/>
      <c r="I961" s="32"/>
      <c r="J961" s="32"/>
      <c r="K961" s="33">
        <v>48843.25</v>
      </c>
      <c r="L961" s="33">
        <v>47548.85</v>
      </c>
      <c r="M961" s="33">
        <v>47418.2</v>
      </c>
      <c r="N961" s="33">
        <v>47418.2</v>
      </c>
      <c r="O961" s="33">
        <v>39544.86</v>
      </c>
      <c r="P961" s="33">
        <v>0</v>
      </c>
      <c r="Q961" s="33">
        <v>0</v>
      </c>
      <c r="R961" s="33"/>
      <c r="S961" s="33"/>
    </row>
    <row r="962" spans="2:19">
      <c r="B962" s="5">
        <v>2013</v>
      </c>
      <c r="C962" s="32"/>
      <c r="D962" s="32"/>
      <c r="E962" s="32"/>
      <c r="F962" s="32"/>
      <c r="G962" s="32"/>
      <c r="H962" s="32"/>
      <c r="I962" s="32"/>
      <c r="J962" s="33">
        <v>12967.97</v>
      </c>
      <c r="K962" s="33">
        <v>12967.97</v>
      </c>
      <c r="L962" s="33">
        <v>12624.3</v>
      </c>
      <c r="M962" s="33">
        <v>12589.61</v>
      </c>
      <c r="N962" s="33">
        <v>12589.61</v>
      </c>
      <c r="O962" s="33">
        <v>0</v>
      </c>
      <c r="P962" s="33">
        <v>0</v>
      </c>
      <c r="Q962" s="33"/>
      <c r="R962" s="33"/>
      <c r="S962" s="33"/>
    </row>
    <row r="963" spans="2:19">
      <c r="B963" s="5">
        <v>2012</v>
      </c>
      <c r="C963" s="32"/>
      <c r="D963" s="32"/>
      <c r="E963" s="32"/>
      <c r="F963" s="32"/>
      <c r="G963" s="32"/>
      <c r="H963" s="32"/>
      <c r="I963" s="33">
        <v>12896.77</v>
      </c>
      <c r="J963" s="33">
        <v>12665.8</v>
      </c>
      <c r="K963" s="33">
        <v>12665.8</v>
      </c>
      <c r="L963" s="33">
        <v>12330.14</v>
      </c>
      <c r="M963" s="33">
        <v>12296.27</v>
      </c>
      <c r="N963" s="33">
        <v>0</v>
      </c>
      <c r="O963" s="33">
        <v>0</v>
      </c>
      <c r="P963" s="33"/>
      <c r="Q963" s="33"/>
      <c r="R963" s="33"/>
      <c r="S963" s="33"/>
    </row>
    <row r="964" spans="2:19">
      <c r="B964" s="5">
        <v>2011</v>
      </c>
      <c r="C964" s="32"/>
      <c r="D964" s="32"/>
      <c r="E964" s="32"/>
      <c r="F964" s="32"/>
      <c r="G964" s="32"/>
      <c r="H964" s="33">
        <v>11252.26</v>
      </c>
      <c r="I964" s="33">
        <v>21717.8</v>
      </c>
      <c r="J964" s="33">
        <v>21328.880000000001</v>
      </c>
      <c r="K964" s="33">
        <v>21328.880000000001</v>
      </c>
      <c r="L964" s="33">
        <v>20763.63</v>
      </c>
      <c r="M964" s="33">
        <v>0</v>
      </c>
      <c r="N964" s="33">
        <v>0</v>
      </c>
      <c r="O964" s="33"/>
      <c r="P964" s="33"/>
      <c r="Q964" s="33"/>
      <c r="R964" s="33"/>
      <c r="S964" s="33"/>
    </row>
    <row r="965" spans="2:19">
      <c r="B965" s="5">
        <v>2010</v>
      </c>
      <c r="C965" s="32"/>
      <c r="D965" s="32"/>
      <c r="E965" s="32"/>
      <c r="F965" s="32"/>
      <c r="G965" s="33">
        <v>20064.599999999999</v>
      </c>
      <c r="H965" s="33">
        <v>20002.52</v>
      </c>
      <c r="I965" s="33">
        <v>20002.52</v>
      </c>
      <c r="J965" s="33">
        <v>19644.3</v>
      </c>
      <c r="K965" s="33">
        <v>19644.3</v>
      </c>
      <c r="L965" s="33">
        <v>0</v>
      </c>
      <c r="M965" s="33">
        <v>0</v>
      </c>
      <c r="N965" s="33"/>
      <c r="O965" s="33"/>
      <c r="P965" s="33"/>
      <c r="Q965" s="33"/>
      <c r="R965" s="33"/>
      <c r="S965" s="33"/>
    </row>
    <row r="966" spans="2:19">
      <c r="B966" s="5">
        <v>2009</v>
      </c>
      <c r="C966" s="32"/>
      <c r="D966" s="32"/>
      <c r="E966" s="32"/>
      <c r="F966" s="33">
        <v>5669.38</v>
      </c>
      <c r="G966" s="33">
        <v>6452.74</v>
      </c>
      <c r="H966" s="33">
        <v>6432.77</v>
      </c>
      <c r="I966" s="33">
        <v>6432.77</v>
      </c>
      <c r="J966" s="33">
        <v>6317.57</v>
      </c>
      <c r="K966" s="33">
        <v>0</v>
      </c>
      <c r="L966" s="33">
        <v>0</v>
      </c>
      <c r="M966" s="33"/>
      <c r="N966" s="33"/>
      <c r="O966" s="33"/>
      <c r="P966" s="33"/>
      <c r="Q966" s="33"/>
      <c r="R966" s="33"/>
      <c r="S966" s="33"/>
    </row>
    <row r="967" spans="2:19">
      <c r="B967" s="5">
        <v>2008</v>
      </c>
      <c r="C967" s="32"/>
      <c r="D967" s="32"/>
      <c r="E967" s="33">
        <v>5191.54</v>
      </c>
      <c r="F967" s="33">
        <v>5191.54</v>
      </c>
      <c r="G967" s="33">
        <v>5908.87</v>
      </c>
      <c r="H967" s="33">
        <v>5890.59</v>
      </c>
      <c r="I967" s="33">
        <v>5890.59</v>
      </c>
      <c r="J967" s="33">
        <v>0</v>
      </c>
      <c r="K967" s="33">
        <v>0</v>
      </c>
      <c r="L967" s="33"/>
      <c r="M967" s="33"/>
      <c r="N967" s="33"/>
      <c r="O967" s="33"/>
      <c r="P967" s="33"/>
      <c r="Q967" s="33"/>
      <c r="R967" s="33"/>
      <c r="S967" s="33"/>
    </row>
    <row r="968" spans="2:19">
      <c r="B968" s="5">
        <v>2007</v>
      </c>
      <c r="C968" s="32"/>
      <c r="D968" s="33">
        <v>0</v>
      </c>
      <c r="E968" s="33">
        <v>0</v>
      </c>
      <c r="F968" s="33">
        <v>0</v>
      </c>
      <c r="G968" s="33">
        <v>0</v>
      </c>
      <c r="H968" s="33">
        <v>0</v>
      </c>
      <c r="I968" s="33">
        <v>0</v>
      </c>
      <c r="J968" s="33">
        <v>0</v>
      </c>
      <c r="K968" s="33"/>
      <c r="L968" s="33"/>
      <c r="M968" s="33"/>
      <c r="N968" s="33"/>
      <c r="O968" s="33"/>
      <c r="P968" s="33"/>
      <c r="Q968" s="33"/>
      <c r="R968" s="33"/>
      <c r="S968" s="33"/>
    </row>
    <row r="969" spans="2:19">
      <c r="B969" s="5">
        <v>2006</v>
      </c>
      <c r="C969" s="33">
        <v>6532.06</v>
      </c>
      <c r="D969" s="33">
        <v>6532.06</v>
      </c>
      <c r="E969" s="33">
        <v>6532.06</v>
      </c>
      <c r="F969" s="33">
        <v>6532.06</v>
      </c>
      <c r="G969" s="33">
        <v>7434.62</v>
      </c>
      <c r="H969" s="33">
        <v>0</v>
      </c>
      <c r="I969" s="33">
        <v>0</v>
      </c>
      <c r="J969" s="33"/>
      <c r="K969" s="33"/>
      <c r="L969" s="33"/>
      <c r="M969" s="33"/>
      <c r="N969" s="33"/>
      <c r="O969" s="33"/>
      <c r="P969" s="33"/>
      <c r="Q969" s="33"/>
      <c r="R969" s="33"/>
      <c r="S969" s="33"/>
    </row>
    <row r="970" spans="2:19">
      <c r="B970" s="5">
        <v>2005</v>
      </c>
      <c r="C970" s="33">
        <v>6546.01</v>
      </c>
      <c r="D970" s="33">
        <v>6546.01</v>
      </c>
      <c r="E970" s="33">
        <v>6546.01</v>
      </c>
      <c r="F970" s="33">
        <v>6546.01</v>
      </c>
      <c r="G970" s="33">
        <v>0</v>
      </c>
      <c r="H970" s="33">
        <v>0</v>
      </c>
      <c r="I970" s="33"/>
      <c r="J970" s="33"/>
      <c r="K970" s="33"/>
      <c r="L970" s="33"/>
      <c r="M970" s="33"/>
      <c r="N970" s="33"/>
      <c r="O970" s="33"/>
      <c r="P970" s="33"/>
      <c r="Q970" s="33"/>
      <c r="R970" s="33"/>
      <c r="S970" s="33"/>
    </row>
    <row r="971" spans="2:19">
      <c r="B971" s="5">
        <v>2004</v>
      </c>
      <c r="C971" s="33">
        <v>14552.87</v>
      </c>
      <c r="D971" s="33">
        <v>14552.87</v>
      </c>
      <c r="E971" s="33">
        <v>14552.87</v>
      </c>
      <c r="F971" s="33">
        <v>0</v>
      </c>
      <c r="G971" s="33">
        <v>0</v>
      </c>
      <c r="H971" s="33"/>
      <c r="I971" s="33"/>
      <c r="J971" s="33"/>
      <c r="K971" s="33"/>
      <c r="L971" s="33"/>
      <c r="M971" s="33"/>
      <c r="N971" s="33"/>
      <c r="O971" s="33"/>
      <c r="P971" s="33"/>
      <c r="Q971" s="33"/>
      <c r="R971" s="33"/>
      <c r="S971" s="33"/>
    </row>
    <row r="972" spans="2:19">
      <c r="B972" s="5">
        <v>2003</v>
      </c>
      <c r="C972" s="33">
        <v>32662.240000000002</v>
      </c>
      <c r="D972" s="33">
        <v>32662.240000000002</v>
      </c>
      <c r="E972" s="33">
        <v>0</v>
      </c>
      <c r="F972" s="33">
        <v>0</v>
      </c>
      <c r="G972" s="33"/>
      <c r="H972" s="33"/>
      <c r="I972" s="33"/>
      <c r="J972" s="33"/>
      <c r="K972" s="33"/>
      <c r="L972" s="33"/>
      <c r="M972" s="33"/>
      <c r="N972" s="33"/>
      <c r="O972" s="33"/>
      <c r="P972" s="33"/>
      <c r="Q972" s="33"/>
      <c r="R972" s="33"/>
      <c r="S972" s="33"/>
    </row>
    <row r="973" spans="2:19">
      <c r="B973" s="5">
        <v>2002</v>
      </c>
      <c r="C973" s="33">
        <v>0</v>
      </c>
      <c r="D973" s="33">
        <v>0</v>
      </c>
      <c r="E973" s="33">
        <v>0</v>
      </c>
      <c r="F973" s="33"/>
      <c r="G973" s="33"/>
      <c r="H973" s="33"/>
      <c r="I973" s="33"/>
      <c r="J973" s="33"/>
      <c r="K973" s="33"/>
      <c r="L973" s="33"/>
      <c r="M973" s="33"/>
      <c r="N973" s="33"/>
      <c r="O973" s="33"/>
      <c r="P973" s="33"/>
      <c r="Q973" s="33"/>
      <c r="R973" s="33"/>
      <c r="S973" s="33"/>
    </row>
    <row r="974" spans="2:19">
      <c r="B974" s="5">
        <v>2001</v>
      </c>
      <c r="C974" s="33">
        <v>0</v>
      </c>
      <c r="D974" s="33">
        <v>0</v>
      </c>
      <c r="E974" s="33"/>
      <c r="F974" s="33"/>
      <c r="G974" s="33"/>
      <c r="H974" s="33"/>
      <c r="I974" s="33"/>
      <c r="J974" s="33"/>
      <c r="K974" s="33"/>
      <c r="L974" s="33"/>
      <c r="M974" s="33"/>
      <c r="N974" s="33"/>
      <c r="O974" s="33"/>
      <c r="P974" s="33"/>
      <c r="Q974" s="33"/>
      <c r="R974" s="33"/>
      <c r="S974" s="33"/>
    </row>
    <row r="975" spans="2:19">
      <c r="B975" s="5">
        <v>2000</v>
      </c>
      <c r="C975" s="33">
        <v>0</v>
      </c>
      <c r="D975" s="33"/>
      <c r="E975" s="33"/>
      <c r="F975" s="33"/>
      <c r="G975" s="33"/>
      <c r="H975" s="33"/>
      <c r="I975" s="33"/>
      <c r="J975" s="33"/>
      <c r="K975" s="33"/>
      <c r="L975" s="33"/>
      <c r="M975" s="33"/>
      <c r="N975" s="33"/>
      <c r="O975" s="33"/>
      <c r="P975" s="33"/>
      <c r="Q975" s="33"/>
      <c r="R975" s="33"/>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c r="D977" s="33"/>
      <c r="E977" s="33"/>
      <c r="F977" s="33"/>
      <c r="G977" s="33"/>
      <c r="H977" s="33"/>
      <c r="I977" s="33"/>
      <c r="J977" s="33"/>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c r="D979" s="33"/>
      <c r="E979" s="33"/>
      <c r="F979" s="33"/>
      <c r="G979" s="33"/>
      <c r="H979" s="33"/>
      <c r="I979" s="33"/>
      <c r="J979" s="33"/>
      <c r="K979" s="33"/>
      <c r="L979" s="33"/>
      <c r="M979" s="33"/>
      <c r="N979" s="33"/>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2" t="s">
        <v>17</v>
      </c>
      <c r="B1046" s="6" t="s">
        <v>10</v>
      </c>
      <c r="C1046" s="7">
        <f>SUM(C969:C1045)</f>
        <v>60293.180000000008</v>
      </c>
      <c r="D1046" s="7">
        <f>SUM(D968:D1045)</f>
        <v>60293.180000000008</v>
      </c>
      <c r="E1046" s="7">
        <f>SUM(E967:E1045)</f>
        <v>32822.480000000003</v>
      </c>
      <c r="F1046" s="7">
        <f>SUM(F966:F1045)</f>
        <v>23938.989999999998</v>
      </c>
      <c r="G1046" s="7">
        <f>SUM(G965:G1045)</f>
        <v>39860.829999999994</v>
      </c>
      <c r="H1046" s="7">
        <f>SUM(H959:H1045)</f>
        <v>43578.14</v>
      </c>
      <c r="I1046" s="7">
        <f>SUM(I959:I1045)</f>
        <v>66940.45</v>
      </c>
      <c r="J1046" s="7">
        <f t="shared" ref="J1046" si="17">SUM(J959:J1045)</f>
        <v>72924.51999999999</v>
      </c>
      <c r="K1046" s="7">
        <f>SUM(K959:K1045)</f>
        <v>115450.20000000001</v>
      </c>
      <c r="L1046" s="7">
        <f t="shared" ref="L1046" si="18">SUM(L959:L1045)</f>
        <v>140614.81</v>
      </c>
      <c r="M1046" s="7">
        <f>SUM(M959:M1045)</f>
        <v>175466.35</v>
      </c>
      <c r="N1046" s="10">
        <f>SUM(N954:N1045)</f>
        <v>191426.36</v>
      </c>
      <c r="O1046" s="10">
        <f>SUM(O954:O1045)</f>
        <v>164380.96000000002</v>
      </c>
      <c r="P1046" s="10">
        <f>SUM(P954:P1045)</f>
        <v>163938.34</v>
      </c>
      <c r="Q1046" s="10">
        <f>SUM(Q954:Q1045)</f>
        <v>183089.05</v>
      </c>
      <c r="R1046" s="10">
        <f>SUM(R953:R1045)</f>
        <v>149366.85</v>
      </c>
      <c r="S1046" s="10">
        <f>SUM(S953:S1045)</f>
        <v>158938.30000000002</v>
      </c>
    </row>
    <row r="1047" spans="1:19">
      <c r="A1047" s="63"/>
      <c r="B1047" s="6"/>
      <c r="C1047" s="7"/>
      <c r="D1047" s="7"/>
      <c r="E1047" s="7"/>
      <c r="F1047" s="7"/>
      <c r="G1047" s="7"/>
      <c r="H1047" s="7"/>
      <c r="I1047" s="7"/>
      <c r="J1047" s="7"/>
      <c r="K1047" s="7"/>
      <c r="L1047" s="7"/>
      <c r="M1047" s="9"/>
    </row>
    <row r="1048" spans="1:19">
      <c r="A1048" s="64" t="s">
        <v>18</v>
      </c>
      <c r="B1048" s="5">
        <v>2022</v>
      </c>
      <c r="C1048" s="32"/>
      <c r="D1048" s="32"/>
      <c r="E1048" s="32"/>
      <c r="F1048" s="32"/>
      <c r="G1048" s="32"/>
      <c r="H1048" s="32"/>
      <c r="I1048" s="32"/>
      <c r="J1048" s="32"/>
      <c r="K1048" s="32"/>
      <c r="L1048" s="32"/>
      <c r="M1048" s="32"/>
      <c r="N1048" s="32"/>
      <c r="O1048" s="32"/>
      <c r="P1048" s="32"/>
      <c r="Q1048" s="32"/>
      <c r="R1048" s="61"/>
      <c r="S1048" s="33">
        <v>0</v>
      </c>
    </row>
    <row r="1049" spans="1:19">
      <c r="A1049" s="34"/>
      <c r="B1049" s="5">
        <v>2021</v>
      </c>
      <c r="C1049" s="32"/>
      <c r="D1049" s="32"/>
      <c r="E1049" s="32"/>
      <c r="F1049" s="32"/>
      <c r="G1049" s="32"/>
      <c r="H1049" s="32"/>
      <c r="I1049" s="32"/>
      <c r="J1049" s="32"/>
      <c r="K1049" s="32"/>
      <c r="L1049" s="32"/>
      <c r="M1049" s="32"/>
      <c r="N1049" s="32"/>
      <c r="O1049" s="32"/>
      <c r="P1049" s="32"/>
      <c r="Q1049" s="32"/>
      <c r="R1049" s="33">
        <v>7155.59</v>
      </c>
      <c r="S1049" s="33">
        <v>7102.68</v>
      </c>
    </row>
    <row r="1050" spans="1:19">
      <c r="B1050" s="5">
        <v>2020</v>
      </c>
      <c r="C1050" s="32"/>
      <c r="D1050" s="32"/>
      <c r="E1050" s="32"/>
      <c r="F1050" s="32"/>
      <c r="G1050" s="32"/>
      <c r="H1050" s="32"/>
      <c r="I1050" s="32"/>
      <c r="J1050" s="32"/>
      <c r="K1050" s="32"/>
      <c r="L1050" s="32"/>
      <c r="M1050" s="32"/>
      <c r="N1050" s="32"/>
      <c r="O1050" s="32"/>
      <c r="P1050" s="32"/>
      <c r="Q1050" s="33">
        <v>9280.07</v>
      </c>
      <c r="R1050" s="33">
        <v>9330.49</v>
      </c>
      <c r="S1050" s="33">
        <v>9261.49</v>
      </c>
    </row>
    <row r="1051" spans="1:19">
      <c r="A1051" s="36"/>
      <c r="B1051" s="5">
        <v>2019</v>
      </c>
      <c r="C1051" s="32"/>
      <c r="D1051" s="32"/>
      <c r="E1051" s="32"/>
      <c r="F1051" s="32"/>
      <c r="G1051" s="32"/>
      <c r="H1051" s="32"/>
      <c r="I1051" s="32"/>
      <c r="J1051" s="32"/>
      <c r="K1051" s="32"/>
      <c r="L1051" s="32"/>
      <c r="M1051" s="32"/>
      <c r="N1051" s="32"/>
      <c r="O1051" s="32"/>
      <c r="P1051" s="33">
        <v>0</v>
      </c>
      <c r="Q1051" s="33">
        <v>0</v>
      </c>
      <c r="R1051" s="33">
        <v>0</v>
      </c>
      <c r="S1051" s="33">
        <v>0</v>
      </c>
    </row>
    <row r="1052" spans="1:19">
      <c r="A1052" s="36"/>
      <c r="B1052" s="5">
        <v>2018</v>
      </c>
      <c r="C1052" s="32"/>
      <c r="D1052" s="32"/>
      <c r="E1052" s="32"/>
      <c r="F1052" s="32"/>
      <c r="G1052" s="32"/>
      <c r="H1052" s="32"/>
      <c r="I1052" s="32"/>
      <c r="J1052" s="32"/>
      <c r="K1052" s="32"/>
      <c r="L1052" s="32"/>
      <c r="M1052" s="32"/>
      <c r="N1052" s="32"/>
      <c r="O1052" s="33">
        <v>0</v>
      </c>
      <c r="P1052" s="33">
        <v>0</v>
      </c>
      <c r="Q1052" s="33">
        <v>0</v>
      </c>
      <c r="R1052" s="33">
        <v>0</v>
      </c>
      <c r="S1052" s="33">
        <v>0</v>
      </c>
    </row>
    <row r="1053" spans="1:19">
      <c r="A1053" s="36"/>
      <c r="B1053" s="5">
        <v>2017</v>
      </c>
      <c r="C1053" s="32"/>
      <c r="D1053" s="32"/>
      <c r="E1053" s="32"/>
      <c r="F1053" s="32"/>
      <c r="G1053" s="32"/>
      <c r="H1053" s="32"/>
      <c r="I1053" s="32"/>
      <c r="J1053" s="32"/>
      <c r="K1053" s="32"/>
      <c r="L1053" s="32"/>
      <c r="M1053" s="32"/>
      <c r="N1053" s="33">
        <v>0</v>
      </c>
      <c r="O1053" s="33">
        <v>0</v>
      </c>
      <c r="P1053" s="33">
        <v>0</v>
      </c>
      <c r="Q1053" s="33">
        <v>0</v>
      </c>
      <c r="R1053" s="33">
        <v>0</v>
      </c>
      <c r="S1053" s="33">
        <v>0</v>
      </c>
    </row>
    <row r="1054" spans="1:19">
      <c r="B1054" s="5">
        <v>2016</v>
      </c>
      <c r="C1054" s="32"/>
      <c r="D1054" s="32"/>
      <c r="E1054" s="32"/>
      <c r="F1054" s="32"/>
      <c r="G1054" s="32"/>
      <c r="H1054" s="32"/>
      <c r="I1054" s="32"/>
      <c r="J1054" s="32"/>
      <c r="K1054" s="32"/>
      <c r="L1054" s="32"/>
      <c r="M1054" s="33">
        <v>0</v>
      </c>
      <c r="N1054" s="33">
        <v>0</v>
      </c>
      <c r="O1054" s="33">
        <v>0</v>
      </c>
      <c r="P1054" s="33">
        <v>0</v>
      </c>
      <c r="Q1054" s="33">
        <v>0</v>
      </c>
      <c r="R1054" s="33">
        <v>0</v>
      </c>
      <c r="S1054" s="33">
        <v>0</v>
      </c>
    </row>
    <row r="1055" spans="1:19">
      <c r="B1055" s="5">
        <v>2015</v>
      </c>
      <c r="C1055" s="32"/>
      <c r="D1055" s="32"/>
      <c r="E1055" s="32"/>
      <c r="F1055" s="32"/>
      <c r="G1055" s="32"/>
      <c r="H1055" s="32"/>
      <c r="I1055" s="32"/>
      <c r="J1055" s="32"/>
      <c r="K1055" s="32"/>
      <c r="L1055" s="33">
        <v>0</v>
      </c>
      <c r="M1055" s="33">
        <v>0</v>
      </c>
      <c r="N1055" s="33">
        <v>0</v>
      </c>
      <c r="O1055" s="33">
        <v>0</v>
      </c>
      <c r="P1055" s="33">
        <v>0</v>
      </c>
      <c r="Q1055" s="33">
        <v>0</v>
      </c>
      <c r="R1055" s="33">
        <v>0</v>
      </c>
      <c r="S1055" s="33">
        <v>0</v>
      </c>
    </row>
    <row r="1056" spans="1:19">
      <c r="B1056" s="5">
        <v>2014</v>
      </c>
      <c r="C1056" s="32"/>
      <c r="D1056" s="32"/>
      <c r="E1056" s="32"/>
      <c r="F1056" s="32"/>
      <c r="G1056" s="32"/>
      <c r="H1056" s="32"/>
      <c r="I1056" s="32"/>
      <c r="J1056" s="32"/>
      <c r="K1056" s="33">
        <v>0</v>
      </c>
      <c r="L1056" s="33">
        <v>2781.46</v>
      </c>
      <c r="M1056" s="33">
        <v>2773.82</v>
      </c>
      <c r="N1056" s="33">
        <v>2773.82</v>
      </c>
      <c r="O1056" s="33">
        <v>2313.25</v>
      </c>
      <c r="P1056" s="33">
        <v>2333.4</v>
      </c>
      <c r="Q1056" s="33">
        <v>2429.27</v>
      </c>
      <c r="R1056" s="33">
        <v>2442.46</v>
      </c>
      <c r="S1056" s="33">
        <v>0</v>
      </c>
    </row>
    <row r="1057" spans="2:19">
      <c r="B1057" s="5">
        <v>2013</v>
      </c>
      <c r="C1057" s="32"/>
      <c r="D1057" s="32"/>
      <c r="E1057" s="32"/>
      <c r="F1057" s="32"/>
      <c r="G1057" s="32"/>
      <c r="H1057" s="32"/>
      <c r="I1057" s="32"/>
      <c r="J1057" s="33">
        <v>21803.05</v>
      </c>
      <c r="K1057" s="33">
        <v>24660.23</v>
      </c>
      <c r="L1057" s="33">
        <v>21225.24</v>
      </c>
      <c r="M1057" s="33">
        <v>21166.94</v>
      </c>
      <c r="N1057" s="33">
        <v>21166.94</v>
      </c>
      <c r="O1057" s="33">
        <v>17652.36</v>
      </c>
      <c r="P1057" s="33">
        <v>17806.09</v>
      </c>
      <c r="Q1057" s="33">
        <v>18537.63</v>
      </c>
      <c r="R1057" s="33">
        <v>0</v>
      </c>
      <c r="S1057" s="33">
        <v>0</v>
      </c>
    </row>
    <row r="1058" spans="2:19">
      <c r="B1058" s="5">
        <v>2012</v>
      </c>
      <c r="C1058" s="32"/>
      <c r="D1058" s="32"/>
      <c r="E1058" s="32"/>
      <c r="F1058" s="32"/>
      <c r="G1058" s="32"/>
      <c r="H1058" s="32"/>
      <c r="I1058" s="33">
        <v>74074.490000000005</v>
      </c>
      <c r="J1058" s="33">
        <v>72747.94</v>
      </c>
      <c r="K1058" s="33">
        <v>72747.94</v>
      </c>
      <c r="L1058" s="33">
        <v>70820.03</v>
      </c>
      <c r="M1058" s="33">
        <v>70625.460000000006</v>
      </c>
      <c r="N1058" s="33">
        <v>70625.460000000006</v>
      </c>
      <c r="O1058" s="33">
        <v>58898.77</v>
      </c>
      <c r="P1058" s="33">
        <v>59411.71</v>
      </c>
      <c r="Q1058" s="33">
        <v>0</v>
      </c>
      <c r="R1058" s="33">
        <v>0</v>
      </c>
      <c r="S1058" s="33"/>
    </row>
    <row r="1059" spans="2:19">
      <c r="B1059" s="5">
        <v>2011</v>
      </c>
      <c r="C1059" s="32"/>
      <c r="D1059" s="32"/>
      <c r="E1059" s="32"/>
      <c r="F1059" s="32"/>
      <c r="G1059" s="32"/>
      <c r="H1059" s="33">
        <v>12925.94</v>
      </c>
      <c r="I1059" s="33">
        <v>24768.05</v>
      </c>
      <c r="J1059" s="33">
        <v>24324.5</v>
      </c>
      <c r="K1059" s="33">
        <v>24324.5</v>
      </c>
      <c r="L1059" s="33">
        <v>23679.87</v>
      </c>
      <c r="M1059" s="33">
        <v>23614.81</v>
      </c>
      <c r="N1059" s="33">
        <v>23614.81</v>
      </c>
      <c r="O1059" s="33">
        <v>19693.79</v>
      </c>
      <c r="P1059" s="33">
        <v>0</v>
      </c>
      <c r="Q1059" s="33">
        <v>0</v>
      </c>
      <c r="R1059" s="33"/>
      <c r="S1059" s="33"/>
    </row>
    <row r="1060" spans="2:19">
      <c r="B1060" s="5">
        <v>2010</v>
      </c>
      <c r="C1060" s="32"/>
      <c r="D1060" s="32"/>
      <c r="E1060" s="32"/>
      <c r="F1060" s="32"/>
      <c r="G1060" s="33">
        <v>79791</v>
      </c>
      <c r="H1060" s="33">
        <v>80249.42</v>
      </c>
      <c r="I1060" s="33">
        <v>80249.42</v>
      </c>
      <c r="J1060" s="33">
        <v>78812.289999999994</v>
      </c>
      <c r="K1060" s="33">
        <v>78812.289999999994</v>
      </c>
      <c r="L1060" s="33">
        <v>76723.66</v>
      </c>
      <c r="M1060" s="33">
        <v>76512.88</v>
      </c>
      <c r="N1060" s="33">
        <v>76512.88</v>
      </c>
      <c r="O1060" s="33">
        <v>0</v>
      </c>
      <c r="P1060" s="33">
        <v>0</v>
      </c>
      <c r="Q1060" s="33"/>
      <c r="R1060" s="33"/>
      <c r="S1060" s="33"/>
    </row>
    <row r="1061" spans="2:19">
      <c r="B1061" s="5">
        <v>2009</v>
      </c>
      <c r="C1061" s="32"/>
      <c r="D1061" s="32"/>
      <c r="E1061" s="32"/>
      <c r="F1061" s="33">
        <v>31490.26</v>
      </c>
      <c r="G1061" s="33">
        <v>35841.39</v>
      </c>
      <c r="H1061" s="33">
        <v>35730.480000000003</v>
      </c>
      <c r="I1061" s="33">
        <v>35730.480000000003</v>
      </c>
      <c r="J1061" s="33">
        <v>35090.6</v>
      </c>
      <c r="K1061" s="33">
        <v>35090.6</v>
      </c>
      <c r="L1061" s="33">
        <v>34160.65</v>
      </c>
      <c r="M1061" s="33">
        <v>34066.81</v>
      </c>
      <c r="N1061" s="33">
        <v>0</v>
      </c>
      <c r="O1061" s="33">
        <v>0</v>
      </c>
      <c r="P1061" s="33"/>
      <c r="Q1061" s="33"/>
      <c r="R1061" s="33"/>
      <c r="S1061" s="33"/>
    </row>
    <row r="1062" spans="2:19">
      <c r="B1062" s="5">
        <v>2008</v>
      </c>
      <c r="C1062" s="32"/>
      <c r="D1062" s="32"/>
      <c r="E1062" s="33">
        <v>40574.639999999999</v>
      </c>
      <c r="F1062" s="33">
        <v>40574.639999999999</v>
      </c>
      <c r="G1062" s="33">
        <v>46180.97</v>
      </c>
      <c r="H1062" s="33">
        <v>46038.080000000002</v>
      </c>
      <c r="I1062" s="33">
        <v>46038.080000000002</v>
      </c>
      <c r="J1062" s="33">
        <v>45213.61</v>
      </c>
      <c r="K1062" s="33">
        <v>45213.61</v>
      </c>
      <c r="L1062" s="33">
        <v>44015.38</v>
      </c>
      <c r="M1062" s="33">
        <v>0</v>
      </c>
      <c r="N1062" s="33">
        <v>0</v>
      </c>
      <c r="O1062" s="33"/>
      <c r="P1062" s="33"/>
      <c r="Q1062" s="33"/>
      <c r="R1062" s="33"/>
      <c r="S1062" s="33"/>
    </row>
    <row r="1063" spans="2:19">
      <c r="B1063" s="5">
        <v>2007</v>
      </c>
      <c r="C1063" s="32"/>
      <c r="D1063" s="33">
        <v>25715.46</v>
      </c>
      <c r="E1063" s="33">
        <v>25715.46</v>
      </c>
      <c r="F1063" s="33">
        <v>25715.46</v>
      </c>
      <c r="G1063" s="33">
        <v>29268.67</v>
      </c>
      <c r="H1063" s="33">
        <v>29178.1</v>
      </c>
      <c r="I1063" s="33">
        <v>29178.1</v>
      </c>
      <c r="J1063" s="33">
        <v>28655.58</v>
      </c>
      <c r="K1063" s="33">
        <v>28655.58</v>
      </c>
      <c r="L1063" s="33">
        <v>0</v>
      </c>
      <c r="M1063" s="33">
        <v>0</v>
      </c>
      <c r="N1063" s="33"/>
      <c r="O1063" s="33"/>
      <c r="P1063" s="33"/>
      <c r="Q1063" s="33"/>
      <c r="R1063" s="33"/>
      <c r="S1063" s="33"/>
    </row>
    <row r="1064" spans="2:19">
      <c r="B1064" s="5">
        <v>2006</v>
      </c>
      <c r="C1064" s="33">
        <v>40363.699999999997</v>
      </c>
      <c r="D1064" s="33">
        <v>40363.699999999997</v>
      </c>
      <c r="E1064" s="33">
        <v>40363.699999999997</v>
      </c>
      <c r="F1064" s="33">
        <v>40363.699999999997</v>
      </c>
      <c r="G1064" s="33">
        <v>45940.93</v>
      </c>
      <c r="H1064" s="33">
        <v>45798.75</v>
      </c>
      <c r="I1064" s="33">
        <v>45798.75</v>
      </c>
      <c r="J1064" s="33">
        <v>44978.58</v>
      </c>
      <c r="K1064" s="33">
        <v>0</v>
      </c>
      <c r="L1064" s="33">
        <v>0</v>
      </c>
      <c r="M1064" s="33"/>
      <c r="N1064" s="33"/>
      <c r="O1064" s="33"/>
      <c r="P1064" s="33"/>
      <c r="Q1064" s="33"/>
      <c r="R1064" s="33"/>
      <c r="S1064" s="33"/>
    </row>
    <row r="1065" spans="2:19">
      <c r="B1065" s="5">
        <v>2005</v>
      </c>
      <c r="C1065" s="33">
        <v>62635.13</v>
      </c>
      <c r="D1065" s="33">
        <v>62635.13</v>
      </c>
      <c r="E1065" s="33">
        <v>62635.13</v>
      </c>
      <c r="F1065" s="33">
        <v>62635.13</v>
      </c>
      <c r="G1065" s="33">
        <v>71289.7</v>
      </c>
      <c r="H1065" s="33">
        <v>71069.070000000007</v>
      </c>
      <c r="I1065" s="33">
        <v>71069.070000000007</v>
      </c>
      <c r="J1065" s="33">
        <v>0</v>
      </c>
      <c r="K1065" s="33">
        <v>0</v>
      </c>
      <c r="L1065" s="33"/>
      <c r="M1065" s="33"/>
      <c r="N1065" s="33"/>
      <c r="O1065" s="33"/>
      <c r="P1065" s="33"/>
      <c r="Q1065" s="33"/>
      <c r="R1065" s="33"/>
      <c r="S1065" s="33"/>
    </row>
    <row r="1066" spans="2:19">
      <c r="B1066" s="5">
        <v>2004</v>
      </c>
      <c r="C1066" s="33">
        <v>18768.66</v>
      </c>
      <c r="D1066" s="33">
        <v>18768.66</v>
      </c>
      <c r="E1066" s="33">
        <v>18768.66</v>
      </c>
      <c r="F1066" s="33">
        <v>18768.66</v>
      </c>
      <c r="G1066" s="33">
        <v>21362</v>
      </c>
      <c r="H1066" s="33">
        <v>9200.25</v>
      </c>
      <c r="I1066" s="33">
        <v>0</v>
      </c>
      <c r="J1066" s="33">
        <v>0</v>
      </c>
      <c r="K1066" s="33"/>
      <c r="L1066" s="33"/>
      <c r="M1066" s="33"/>
      <c r="N1066" s="33"/>
      <c r="O1066" s="33"/>
      <c r="P1066" s="33"/>
      <c r="Q1066" s="33"/>
      <c r="R1066" s="33"/>
      <c r="S1066" s="33"/>
    </row>
    <row r="1067" spans="2:19">
      <c r="B1067" s="5">
        <v>2003</v>
      </c>
      <c r="C1067" s="33">
        <v>19260.16</v>
      </c>
      <c r="D1067" s="33">
        <v>19260.16</v>
      </c>
      <c r="E1067" s="33">
        <v>19260.16</v>
      </c>
      <c r="F1067" s="33">
        <v>19260.16</v>
      </c>
      <c r="G1067" s="33">
        <v>21921.42</v>
      </c>
      <c r="H1067" s="33">
        <v>0</v>
      </c>
      <c r="I1067" s="33">
        <v>0</v>
      </c>
      <c r="J1067" s="33"/>
      <c r="K1067" s="33"/>
      <c r="L1067" s="33"/>
      <c r="M1067" s="33"/>
      <c r="N1067" s="33"/>
      <c r="O1067" s="33"/>
      <c r="P1067" s="33"/>
      <c r="Q1067" s="33"/>
      <c r="R1067" s="33"/>
      <c r="S1067" s="33"/>
    </row>
    <row r="1068" spans="2:19">
      <c r="B1068" s="5">
        <v>2002</v>
      </c>
      <c r="C1068" s="33">
        <v>28399.02</v>
      </c>
      <c r="D1068" s="33">
        <v>28399.02</v>
      </c>
      <c r="E1068" s="33">
        <v>28399.02</v>
      </c>
      <c r="F1068" s="33">
        <v>28399.02</v>
      </c>
      <c r="G1068" s="33">
        <v>0</v>
      </c>
      <c r="H1068" s="33">
        <v>0</v>
      </c>
      <c r="I1068" s="33"/>
      <c r="J1068" s="33"/>
      <c r="K1068" s="33"/>
      <c r="L1068" s="33"/>
      <c r="M1068" s="33"/>
      <c r="N1068" s="33"/>
      <c r="O1068" s="33"/>
      <c r="P1068" s="33"/>
      <c r="Q1068" s="33"/>
      <c r="R1068" s="33"/>
      <c r="S1068" s="33"/>
    </row>
    <row r="1069" spans="2:19">
      <c r="B1069" s="5">
        <v>2001</v>
      </c>
      <c r="C1069" s="33">
        <v>22701.56</v>
      </c>
      <c r="D1069" s="33">
        <v>22701.56</v>
      </c>
      <c r="E1069" s="33">
        <v>22701.56</v>
      </c>
      <c r="F1069" s="33">
        <v>0</v>
      </c>
      <c r="G1069" s="33">
        <v>0</v>
      </c>
      <c r="H1069" s="33"/>
      <c r="I1069" s="33"/>
      <c r="J1069" s="33"/>
      <c r="K1069" s="33"/>
      <c r="L1069" s="33"/>
      <c r="M1069" s="33"/>
      <c r="N1069" s="33"/>
      <c r="O1069" s="33"/>
      <c r="P1069" s="33"/>
      <c r="Q1069" s="33"/>
      <c r="R1069" s="33"/>
      <c r="S1069" s="33"/>
    </row>
    <row r="1070" spans="2:19">
      <c r="B1070" s="5">
        <v>2000</v>
      </c>
      <c r="C1070" s="33">
        <v>20479.54</v>
      </c>
      <c r="D1070" s="33">
        <v>20479.54</v>
      </c>
      <c r="E1070" s="33">
        <v>0</v>
      </c>
      <c r="F1070" s="33">
        <v>0</v>
      </c>
      <c r="G1070" s="33"/>
      <c r="H1070" s="33"/>
      <c r="I1070" s="33"/>
      <c r="J1070" s="33"/>
      <c r="K1070" s="33"/>
      <c r="L1070" s="33"/>
      <c r="M1070" s="33"/>
      <c r="N1070" s="33"/>
      <c r="O1070" s="33"/>
      <c r="P1070" s="33"/>
      <c r="Q1070" s="33"/>
      <c r="R1070" s="33"/>
      <c r="S1070" s="33"/>
    </row>
    <row r="1071" spans="2:19">
      <c r="B1071" s="5">
        <v>1999</v>
      </c>
      <c r="C1071" s="33">
        <v>0</v>
      </c>
      <c r="D1071" s="33">
        <v>0</v>
      </c>
      <c r="E1071" s="33">
        <v>0</v>
      </c>
      <c r="F1071" s="33"/>
      <c r="G1071" s="33"/>
      <c r="H1071" s="33"/>
      <c r="I1071" s="33"/>
      <c r="J1071" s="33"/>
      <c r="K1071" s="33"/>
      <c r="L1071" s="33"/>
      <c r="M1071" s="33"/>
      <c r="N1071" s="33"/>
      <c r="O1071" s="33"/>
      <c r="P1071" s="33"/>
      <c r="Q1071" s="33"/>
      <c r="R1071" s="33"/>
      <c r="S1071" s="33"/>
    </row>
    <row r="1072" spans="2:19">
      <c r="B1072" s="5">
        <v>1998</v>
      </c>
      <c r="C1072" s="33">
        <v>0</v>
      </c>
      <c r="D1072" s="33">
        <v>0</v>
      </c>
      <c r="E1072" s="33"/>
      <c r="F1072" s="33"/>
      <c r="G1072" s="33"/>
      <c r="H1072" s="33"/>
      <c r="I1072" s="33"/>
      <c r="J1072" s="33"/>
      <c r="K1072" s="33"/>
      <c r="L1072" s="33"/>
      <c r="M1072" s="33"/>
      <c r="N1072" s="33"/>
      <c r="O1072" s="33"/>
      <c r="P1072" s="33"/>
      <c r="Q1072" s="33"/>
      <c r="R1072" s="33"/>
      <c r="S1072" s="33"/>
    </row>
    <row r="1073" spans="2:19">
      <c r="B1073" s="5">
        <v>1997</v>
      </c>
      <c r="C1073" s="33">
        <v>0</v>
      </c>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212607.77</v>
      </c>
      <c r="D1141" s="7">
        <f>SUM(D1063:D1140)</f>
        <v>238323.23</v>
      </c>
      <c r="E1141" s="7">
        <f>SUM(E1062:E1140)</f>
        <v>258418.33</v>
      </c>
      <c r="F1141" s="7">
        <f>SUM(F1061:F1140)</f>
        <v>267207.03000000003</v>
      </c>
      <c r="G1141" s="7">
        <f>SUM(G1060:G1140)</f>
        <v>351596.07999999996</v>
      </c>
      <c r="H1141" s="7">
        <f>SUM(H1054:H1140)</f>
        <v>330190.08999999997</v>
      </c>
      <c r="I1141" s="7">
        <f>SUM(I1054:I1140)</f>
        <v>406906.44</v>
      </c>
      <c r="J1141" s="7">
        <f t="shared" ref="J1141" si="19">SUM(J1054:J1140)</f>
        <v>351626.15</v>
      </c>
      <c r="K1141" s="7">
        <f>SUM(K1054:K1140)</f>
        <v>309504.75</v>
      </c>
      <c r="L1141" s="7">
        <f t="shared" ref="L1141" si="20">SUM(L1054:L1140)</f>
        <v>273406.28999999998</v>
      </c>
      <c r="M1141" s="7">
        <f>SUM(M1054:M1140)</f>
        <v>228760.72</v>
      </c>
      <c r="N1141" s="10">
        <f>SUM(N1049:N1140)</f>
        <v>194693.91</v>
      </c>
      <c r="O1141" s="10">
        <f>SUM(O1049:O1140)</f>
        <v>98558.170000000013</v>
      </c>
      <c r="P1141" s="10">
        <f>SUM(P1049:P1140)</f>
        <v>79551.199999999997</v>
      </c>
      <c r="Q1141" s="10">
        <f>SUM(Q1049:Q1140)</f>
        <v>30246.97</v>
      </c>
      <c r="R1141" s="10">
        <f>SUM(R1048:R1140)</f>
        <v>18928.54</v>
      </c>
      <c r="S1141" s="10">
        <f>SUM(S1048:S1140)</f>
        <v>16364.17</v>
      </c>
    </row>
    <row r="1142" spans="1:19">
      <c r="A1142" s="63"/>
      <c r="B1142" s="6"/>
      <c r="C1142" s="7"/>
      <c r="D1142" s="7"/>
      <c r="E1142" s="7"/>
      <c r="F1142" s="7"/>
      <c r="G1142" s="7"/>
      <c r="H1142" s="7"/>
      <c r="I1142" s="7"/>
      <c r="J1142" s="7"/>
      <c r="K1142" s="7"/>
      <c r="L1142" s="7"/>
      <c r="M1142" s="9"/>
    </row>
    <row r="1143" spans="1:19" ht="33" customHeight="1">
      <c r="A1143" s="64" t="s">
        <v>116</v>
      </c>
      <c r="B1143" s="5">
        <v>2022</v>
      </c>
      <c r="C1143" s="32"/>
      <c r="D1143" s="32"/>
      <c r="E1143" s="32"/>
      <c r="F1143" s="32"/>
      <c r="G1143" s="32"/>
      <c r="H1143" s="32"/>
      <c r="I1143" s="32"/>
      <c r="J1143" s="32"/>
      <c r="K1143" s="32"/>
      <c r="L1143" s="32"/>
      <c r="M1143" s="32"/>
      <c r="N1143" s="32"/>
      <c r="O1143" s="32"/>
      <c r="P1143" s="32"/>
      <c r="Q1143" s="32"/>
      <c r="R1143" s="61"/>
      <c r="S1143" s="33">
        <v>0</v>
      </c>
    </row>
    <row r="1144" spans="1:19">
      <c r="A1144" s="34"/>
      <c r="B1144" s="5">
        <v>2021</v>
      </c>
      <c r="C1144" s="32"/>
      <c r="D1144" s="32"/>
      <c r="E1144" s="32"/>
      <c r="F1144" s="32"/>
      <c r="G1144" s="32"/>
      <c r="H1144" s="32"/>
      <c r="I1144" s="32"/>
      <c r="J1144" s="32"/>
      <c r="K1144" s="32"/>
      <c r="L1144" s="32"/>
      <c r="M1144" s="32"/>
      <c r="N1144" s="32"/>
      <c r="O1144" s="32"/>
      <c r="P1144" s="32"/>
      <c r="Q1144" s="32"/>
      <c r="R1144" s="33">
        <v>0</v>
      </c>
      <c r="S1144" s="33">
        <v>0</v>
      </c>
    </row>
    <row r="1145" spans="1:19">
      <c r="B1145" s="5">
        <v>2020</v>
      </c>
      <c r="C1145" s="32"/>
      <c r="D1145" s="32"/>
      <c r="E1145" s="32"/>
      <c r="F1145" s="32"/>
      <c r="G1145" s="32"/>
      <c r="H1145" s="32"/>
      <c r="I1145" s="32"/>
      <c r="J1145" s="32"/>
      <c r="K1145" s="32"/>
      <c r="L1145" s="32"/>
      <c r="M1145" s="32"/>
      <c r="N1145" s="32"/>
      <c r="O1145" s="32"/>
      <c r="P1145" s="32"/>
      <c r="Q1145" s="33">
        <v>0</v>
      </c>
      <c r="R1145" s="33">
        <v>0</v>
      </c>
      <c r="S1145" s="33">
        <v>0</v>
      </c>
    </row>
    <row r="1146" spans="1:19">
      <c r="A1146" s="36"/>
      <c r="B1146" s="5">
        <v>2019</v>
      </c>
      <c r="C1146" s="32"/>
      <c r="D1146" s="32"/>
      <c r="E1146" s="32"/>
      <c r="F1146" s="32"/>
      <c r="G1146" s="32"/>
      <c r="H1146" s="32"/>
      <c r="I1146" s="32"/>
      <c r="J1146" s="32"/>
      <c r="K1146" s="32"/>
      <c r="L1146" s="32"/>
      <c r="M1146" s="32"/>
      <c r="N1146" s="32"/>
      <c r="O1146" s="32"/>
      <c r="P1146" s="33">
        <v>0</v>
      </c>
      <c r="Q1146" s="33">
        <v>0</v>
      </c>
      <c r="R1146" s="33">
        <v>0</v>
      </c>
      <c r="S1146" s="33">
        <v>0</v>
      </c>
    </row>
    <row r="1147" spans="1:19">
      <c r="A1147" s="36"/>
      <c r="B1147" s="5">
        <v>2018</v>
      </c>
      <c r="C1147" s="32"/>
      <c r="D1147" s="32"/>
      <c r="E1147" s="32"/>
      <c r="F1147" s="32"/>
      <c r="G1147" s="32"/>
      <c r="H1147" s="32"/>
      <c r="I1147" s="32"/>
      <c r="J1147" s="32"/>
      <c r="K1147" s="32"/>
      <c r="L1147" s="32"/>
      <c r="M1147" s="32"/>
      <c r="N1147" s="32"/>
      <c r="O1147" s="33">
        <v>0</v>
      </c>
      <c r="P1147" s="33">
        <v>0</v>
      </c>
      <c r="Q1147" s="33">
        <v>0</v>
      </c>
      <c r="R1147" s="33">
        <v>0</v>
      </c>
      <c r="S1147" s="33">
        <v>0</v>
      </c>
    </row>
    <row r="1148" spans="1:19">
      <c r="A1148" s="36"/>
      <c r="B1148" s="5">
        <v>2017</v>
      </c>
      <c r="C1148" s="32"/>
      <c r="D1148" s="32"/>
      <c r="E1148" s="32"/>
      <c r="F1148" s="32"/>
      <c r="G1148" s="32"/>
      <c r="H1148" s="32"/>
      <c r="I1148" s="32"/>
      <c r="J1148" s="32"/>
      <c r="K1148" s="32"/>
      <c r="L1148" s="32"/>
      <c r="M1148" s="32"/>
      <c r="N1148" s="33">
        <v>0</v>
      </c>
      <c r="O1148" s="33">
        <v>0</v>
      </c>
      <c r="P1148" s="33">
        <v>0</v>
      </c>
      <c r="Q1148" s="33">
        <v>0</v>
      </c>
      <c r="R1148" s="33">
        <v>0</v>
      </c>
      <c r="S1148" s="33">
        <v>0</v>
      </c>
    </row>
    <row r="1149" spans="1:19">
      <c r="B1149" s="5">
        <v>2016</v>
      </c>
      <c r="C1149" s="32"/>
      <c r="D1149" s="32"/>
      <c r="E1149" s="32"/>
      <c r="F1149" s="32"/>
      <c r="G1149" s="32"/>
      <c r="H1149" s="32"/>
      <c r="I1149" s="32"/>
      <c r="J1149" s="32"/>
      <c r="K1149" s="32"/>
      <c r="L1149" s="32"/>
      <c r="M1149" s="33">
        <v>0</v>
      </c>
      <c r="N1149" s="33">
        <v>0</v>
      </c>
      <c r="O1149" s="33">
        <v>0</v>
      </c>
      <c r="P1149" s="33">
        <v>0</v>
      </c>
      <c r="Q1149" s="33">
        <v>0</v>
      </c>
      <c r="R1149" s="33">
        <v>0</v>
      </c>
      <c r="S1149" s="33">
        <v>0</v>
      </c>
    </row>
    <row r="1150" spans="1:19">
      <c r="B1150" s="5">
        <v>2015</v>
      </c>
      <c r="C1150" s="32"/>
      <c r="D1150" s="32"/>
      <c r="E1150" s="32"/>
      <c r="F1150" s="32"/>
      <c r="G1150" s="32"/>
      <c r="H1150" s="32"/>
      <c r="I1150" s="32"/>
      <c r="J1150" s="32"/>
      <c r="K1150" s="32"/>
      <c r="L1150" s="33">
        <v>0</v>
      </c>
      <c r="M1150" s="33">
        <v>0</v>
      </c>
      <c r="N1150" s="33">
        <v>0</v>
      </c>
      <c r="O1150" s="33">
        <v>0</v>
      </c>
      <c r="P1150" s="33">
        <v>0</v>
      </c>
      <c r="Q1150" s="33">
        <v>0</v>
      </c>
      <c r="R1150" s="33">
        <v>0</v>
      </c>
      <c r="S1150" s="33">
        <v>0</v>
      </c>
    </row>
    <row r="1151" spans="1:19">
      <c r="B1151" s="5">
        <v>2014</v>
      </c>
      <c r="C1151" s="32"/>
      <c r="D1151" s="32"/>
      <c r="E1151" s="32"/>
      <c r="F1151" s="32"/>
      <c r="G1151" s="32"/>
      <c r="H1151" s="32"/>
      <c r="I1151" s="32"/>
      <c r="J1151" s="32"/>
      <c r="K1151" s="33">
        <v>0</v>
      </c>
      <c r="L1151" s="33">
        <v>0</v>
      </c>
      <c r="M1151" s="33">
        <v>0</v>
      </c>
      <c r="N1151" s="33">
        <v>0</v>
      </c>
      <c r="O1151" s="33">
        <v>0</v>
      </c>
      <c r="P1151" s="33">
        <v>0</v>
      </c>
      <c r="Q1151" s="33">
        <v>0</v>
      </c>
      <c r="R1151" s="33">
        <v>0</v>
      </c>
      <c r="S1151" s="33">
        <v>0</v>
      </c>
    </row>
    <row r="1152" spans="1:19">
      <c r="B1152" s="5">
        <v>2013</v>
      </c>
      <c r="C1152" s="32"/>
      <c r="D1152" s="32"/>
      <c r="E1152" s="32"/>
      <c r="F1152" s="32"/>
      <c r="G1152" s="32"/>
      <c r="H1152" s="32"/>
      <c r="I1152" s="32"/>
      <c r="J1152" s="33">
        <v>0</v>
      </c>
      <c r="K1152" s="33">
        <v>0</v>
      </c>
      <c r="L1152" s="33">
        <v>0</v>
      </c>
      <c r="M1152" s="33">
        <v>0</v>
      </c>
      <c r="N1152" s="33">
        <v>0</v>
      </c>
      <c r="O1152" s="33">
        <v>0</v>
      </c>
      <c r="P1152" s="33">
        <v>0</v>
      </c>
      <c r="Q1152" s="33">
        <v>0</v>
      </c>
      <c r="R1152" s="33">
        <v>0</v>
      </c>
      <c r="S1152" s="33">
        <v>0</v>
      </c>
    </row>
    <row r="1153" spans="2:19">
      <c r="B1153" s="5">
        <v>2012</v>
      </c>
      <c r="C1153" s="32"/>
      <c r="D1153" s="32"/>
      <c r="E1153" s="32"/>
      <c r="F1153" s="32"/>
      <c r="G1153" s="32"/>
      <c r="H1153" s="32"/>
      <c r="I1153" s="33">
        <v>0</v>
      </c>
      <c r="J1153" s="33">
        <v>0</v>
      </c>
      <c r="K1153" s="33">
        <v>0</v>
      </c>
      <c r="L1153" s="33">
        <v>0</v>
      </c>
      <c r="M1153" s="33">
        <v>0</v>
      </c>
      <c r="N1153" s="33">
        <v>0</v>
      </c>
      <c r="O1153" s="33">
        <v>0</v>
      </c>
      <c r="P1153" s="33">
        <v>0</v>
      </c>
      <c r="Q1153" s="33">
        <v>0</v>
      </c>
      <c r="R1153" s="33">
        <v>0</v>
      </c>
      <c r="S1153" s="33">
        <v>0</v>
      </c>
    </row>
    <row r="1154" spans="2:19">
      <c r="B1154" s="5">
        <v>2011</v>
      </c>
      <c r="C1154" s="32"/>
      <c r="D1154" s="32"/>
      <c r="E1154" s="32"/>
      <c r="F1154" s="32"/>
      <c r="G1154" s="32"/>
      <c r="H1154" s="33">
        <v>0</v>
      </c>
      <c r="I1154" s="33">
        <v>0</v>
      </c>
      <c r="J1154" s="33">
        <v>0</v>
      </c>
      <c r="K1154" s="33">
        <v>0</v>
      </c>
      <c r="L1154" s="33">
        <v>0</v>
      </c>
      <c r="M1154" s="33">
        <v>0</v>
      </c>
      <c r="N1154" s="33">
        <v>0</v>
      </c>
      <c r="O1154" s="33">
        <v>0</v>
      </c>
      <c r="P1154" s="33">
        <v>0</v>
      </c>
      <c r="Q1154" s="33">
        <v>0</v>
      </c>
      <c r="R1154" s="33">
        <v>0</v>
      </c>
      <c r="S1154" s="33">
        <v>0</v>
      </c>
    </row>
    <row r="1155" spans="2:19">
      <c r="B1155" s="5">
        <v>2010</v>
      </c>
      <c r="C1155" s="32"/>
      <c r="D1155" s="32"/>
      <c r="E1155" s="32"/>
      <c r="F1155" s="32"/>
      <c r="G1155" s="33">
        <v>0</v>
      </c>
      <c r="H1155" s="33">
        <v>0</v>
      </c>
      <c r="I1155" s="33">
        <v>0</v>
      </c>
      <c r="J1155" s="33">
        <v>0</v>
      </c>
      <c r="K1155" s="33">
        <v>0</v>
      </c>
      <c r="L1155" s="33">
        <v>0</v>
      </c>
      <c r="M1155" s="33">
        <v>0</v>
      </c>
      <c r="N1155" s="33">
        <v>0</v>
      </c>
      <c r="O1155" s="33">
        <v>0</v>
      </c>
      <c r="P1155" s="33">
        <v>0</v>
      </c>
      <c r="Q1155" s="33">
        <v>0</v>
      </c>
      <c r="R1155" s="33">
        <v>0</v>
      </c>
      <c r="S1155" s="33">
        <v>0</v>
      </c>
    </row>
    <row r="1156" spans="2:19">
      <c r="B1156" s="5">
        <v>2009</v>
      </c>
      <c r="C1156" s="32"/>
      <c r="D1156" s="32"/>
      <c r="E1156" s="32"/>
      <c r="F1156" s="33">
        <v>0</v>
      </c>
      <c r="G1156" s="33">
        <v>0</v>
      </c>
      <c r="H1156" s="33">
        <v>0</v>
      </c>
      <c r="I1156" s="33">
        <v>0</v>
      </c>
      <c r="J1156" s="33">
        <v>0</v>
      </c>
      <c r="K1156" s="33">
        <v>0</v>
      </c>
      <c r="L1156" s="33">
        <v>0</v>
      </c>
      <c r="M1156" s="33">
        <v>0</v>
      </c>
      <c r="N1156" s="33">
        <v>0</v>
      </c>
      <c r="O1156" s="33">
        <v>0</v>
      </c>
      <c r="P1156" s="33">
        <v>0</v>
      </c>
      <c r="Q1156" s="33">
        <v>0</v>
      </c>
      <c r="R1156" s="33">
        <v>0</v>
      </c>
      <c r="S1156" s="33">
        <v>0</v>
      </c>
    </row>
    <row r="1157" spans="2:19">
      <c r="B1157" s="5">
        <v>2008</v>
      </c>
      <c r="C1157" s="32"/>
      <c r="D1157" s="32"/>
      <c r="E1157" s="33">
        <v>0</v>
      </c>
      <c r="F1157" s="33">
        <v>0</v>
      </c>
      <c r="G1157" s="33">
        <v>0</v>
      </c>
      <c r="H1157" s="33">
        <v>0</v>
      </c>
      <c r="I1157" s="33">
        <v>0</v>
      </c>
      <c r="J1157" s="33">
        <v>0</v>
      </c>
      <c r="K1157" s="33">
        <v>0</v>
      </c>
      <c r="L1157" s="33">
        <v>0</v>
      </c>
      <c r="M1157" s="33">
        <v>0</v>
      </c>
      <c r="N1157" s="33">
        <v>0</v>
      </c>
      <c r="O1157" s="33">
        <v>0</v>
      </c>
      <c r="P1157" s="33">
        <v>0</v>
      </c>
      <c r="Q1157" s="33">
        <v>0</v>
      </c>
      <c r="R1157" s="33">
        <v>0</v>
      </c>
      <c r="S1157" s="33">
        <v>0</v>
      </c>
    </row>
    <row r="1158" spans="2:19">
      <c r="B1158" s="5">
        <v>2007</v>
      </c>
      <c r="C1158" s="32"/>
      <c r="D1158" s="33">
        <v>0</v>
      </c>
      <c r="E1158" s="33">
        <v>0</v>
      </c>
      <c r="F1158" s="33">
        <v>0</v>
      </c>
      <c r="G1158" s="33">
        <v>0</v>
      </c>
      <c r="H1158" s="33">
        <v>0</v>
      </c>
      <c r="I1158" s="33">
        <v>0</v>
      </c>
      <c r="J1158" s="33">
        <v>0</v>
      </c>
      <c r="K1158" s="33">
        <v>0</v>
      </c>
      <c r="L1158" s="33">
        <v>0</v>
      </c>
      <c r="M1158" s="33">
        <v>0</v>
      </c>
      <c r="N1158" s="33">
        <v>0</v>
      </c>
      <c r="O1158" s="33">
        <v>0</v>
      </c>
      <c r="P1158" s="33">
        <v>0</v>
      </c>
      <c r="Q1158" s="33">
        <v>0</v>
      </c>
      <c r="R1158" s="33">
        <v>0</v>
      </c>
      <c r="S1158" s="33">
        <v>0</v>
      </c>
    </row>
    <row r="1159" spans="2:19">
      <c r="B1159" s="5">
        <v>2006</v>
      </c>
      <c r="C1159" s="33">
        <v>0</v>
      </c>
      <c r="D1159" s="33">
        <v>0</v>
      </c>
      <c r="E1159" s="33">
        <v>0</v>
      </c>
      <c r="F1159" s="33">
        <v>0</v>
      </c>
      <c r="G1159" s="33">
        <v>0</v>
      </c>
      <c r="H1159" s="33">
        <v>0</v>
      </c>
      <c r="I1159" s="33">
        <v>0</v>
      </c>
      <c r="J1159" s="33">
        <v>0</v>
      </c>
      <c r="K1159" s="33">
        <v>0</v>
      </c>
      <c r="L1159" s="33">
        <v>0</v>
      </c>
      <c r="M1159" s="33">
        <v>0</v>
      </c>
      <c r="N1159" s="33">
        <v>0</v>
      </c>
      <c r="O1159" s="33">
        <v>0</v>
      </c>
      <c r="P1159" s="33">
        <v>0</v>
      </c>
      <c r="Q1159" s="33">
        <v>0</v>
      </c>
      <c r="R1159" s="33">
        <v>0</v>
      </c>
      <c r="S1159" s="33">
        <v>0</v>
      </c>
    </row>
    <row r="1160" spans="2:19">
      <c r="B1160" s="5">
        <v>2005</v>
      </c>
      <c r="C1160" s="33">
        <v>0</v>
      </c>
      <c r="D1160" s="33">
        <v>0</v>
      </c>
      <c r="E1160" s="33">
        <v>0</v>
      </c>
      <c r="F1160" s="33">
        <v>0</v>
      </c>
      <c r="G1160" s="33">
        <v>0</v>
      </c>
      <c r="H1160" s="33">
        <v>0</v>
      </c>
      <c r="I1160" s="33">
        <v>0</v>
      </c>
      <c r="J1160" s="33">
        <v>0</v>
      </c>
      <c r="K1160" s="33">
        <v>0</v>
      </c>
      <c r="L1160" s="33">
        <v>0</v>
      </c>
      <c r="M1160" s="33">
        <v>0</v>
      </c>
      <c r="N1160" s="33">
        <v>0</v>
      </c>
      <c r="O1160" s="33">
        <v>0</v>
      </c>
      <c r="P1160" s="33">
        <v>0</v>
      </c>
      <c r="Q1160" s="33">
        <v>0</v>
      </c>
      <c r="R1160" s="33">
        <v>0</v>
      </c>
      <c r="S1160" s="33">
        <v>0</v>
      </c>
    </row>
    <row r="1161" spans="2:19">
      <c r="B1161" s="5">
        <v>2004</v>
      </c>
      <c r="C1161" s="33">
        <v>0</v>
      </c>
      <c r="D1161" s="33">
        <v>0</v>
      </c>
      <c r="E1161" s="33">
        <v>0</v>
      </c>
      <c r="F1161" s="33">
        <v>0</v>
      </c>
      <c r="G1161" s="33">
        <v>0</v>
      </c>
      <c r="H1161" s="33">
        <v>0</v>
      </c>
      <c r="I1161" s="33">
        <v>0</v>
      </c>
      <c r="J1161" s="33">
        <v>0</v>
      </c>
      <c r="K1161" s="33">
        <v>0</v>
      </c>
      <c r="L1161" s="33">
        <v>0</v>
      </c>
      <c r="M1161" s="33">
        <v>0</v>
      </c>
      <c r="N1161" s="33">
        <v>0</v>
      </c>
      <c r="O1161" s="33">
        <v>0</v>
      </c>
      <c r="P1161" s="33">
        <v>0</v>
      </c>
      <c r="Q1161" s="33">
        <v>0</v>
      </c>
      <c r="R1161" s="33">
        <v>0</v>
      </c>
      <c r="S1161" s="33">
        <v>0</v>
      </c>
    </row>
    <row r="1162" spans="2:19">
      <c r="B1162" s="5">
        <v>2003</v>
      </c>
      <c r="C1162" s="33">
        <v>0</v>
      </c>
      <c r="D1162" s="33">
        <v>0</v>
      </c>
      <c r="E1162" s="33">
        <v>0</v>
      </c>
      <c r="F1162" s="33">
        <v>0</v>
      </c>
      <c r="G1162" s="33">
        <v>0</v>
      </c>
      <c r="H1162" s="33">
        <v>0</v>
      </c>
      <c r="I1162" s="33">
        <v>0</v>
      </c>
      <c r="J1162" s="33">
        <v>0</v>
      </c>
      <c r="K1162" s="33">
        <v>0</v>
      </c>
      <c r="L1162" s="33">
        <v>0</v>
      </c>
      <c r="M1162" s="33">
        <v>0</v>
      </c>
      <c r="N1162" s="33">
        <v>0</v>
      </c>
      <c r="O1162" s="33">
        <v>0</v>
      </c>
      <c r="P1162" s="33">
        <v>0</v>
      </c>
      <c r="Q1162" s="33">
        <v>0</v>
      </c>
      <c r="R1162" s="33">
        <v>0</v>
      </c>
      <c r="S1162" s="33">
        <v>0</v>
      </c>
    </row>
    <row r="1163" spans="2:19">
      <c r="B1163" s="5">
        <v>2002</v>
      </c>
      <c r="C1163" s="33">
        <v>0</v>
      </c>
      <c r="D1163" s="33">
        <v>0</v>
      </c>
      <c r="E1163" s="33">
        <v>0</v>
      </c>
      <c r="F1163" s="33">
        <v>0</v>
      </c>
      <c r="G1163" s="33">
        <v>0</v>
      </c>
      <c r="H1163" s="33">
        <v>0</v>
      </c>
      <c r="I1163" s="33">
        <v>0</v>
      </c>
      <c r="J1163" s="33">
        <v>0</v>
      </c>
      <c r="K1163" s="33">
        <v>0</v>
      </c>
      <c r="L1163" s="33">
        <v>0</v>
      </c>
      <c r="M1163" s="33">
        <v>0</v>
      </c>
      <c r="N1163" s="33">
        <v>0</v>
      </c>
      <c r="O1163" s="33">
        <v>0</v>
      </c>
      <c r="P1163" s="33">
        <v>0</v>
      </c>
      <c r="Q1163" s="33">
        <v>0</v>
      </c>
      <c r="R1163" s="33">
        <v>0</v>
      </c>
      <c r="S1163" s="33">
        <v>0</v>
      </c>
    </row>
    <row r="1164" spans="2:19">
      <c r="B1164" s="5">
        <v>2001</v>
      </c>
      <c r="C1164" s="33">
        <v>0</v>
      </c>
      <c r="D1164" s="33">
        <v>0</v>
      </c>
      <c r="E1164" s="33">
        <v>0</v>
      </c>
      <c r="F1164" s="33">
        <v>0</v>
      </c>
      <c r="G1164" s="33">
        <v>0</v>
      </c>
      <c r="H1164" s="33">
        <v>0</v>
      </c>
      <c r="I1164" s="33">
        <v>0</v>
      </c>
      <c r="J1164" s="33">
        <v>0</v>
      </c>
      <c r="K1164" s="33">
        <v>0</v>
      </c>
      <c r="L1164" s="33">
        <v>0</v>
      </c>
      <c r="M1164" s="33">
        <v>0</v>
      </c>
      <c r="N1164" s="33">
        <v>0</v>
      </c>
      <c r="O1164" s="33">
        <v>0</v>
      </c>
      <c r="P1164" s="33">
        <v>0</v>
      </c>
      <c r="Q1164" s="33">
        <v>0</v>
      </c>
      <c r="R1164" s="33">
        <v>0</v>
      </c>
      <c r="S1164" s="33">
        <v>0</v>
      </c>
    </row>
    <row r="1165" spans="2:19">
      <c r="B1165" s="5">
        <v>2000</v>
      </c>
      <c r="C1165" s="33">
        <v>0</v>
      </c>
      <c r="D1165" s="33">
        <v>0</v>
      </c>
      <c r="E1165" s="33">
        <v>0</v>
      </c>
      <c r="F1165" s="33">
        <v>0</v>
      </c>
      <c r="G1165" s="33">
        <v>0</v>
      </c>
      <c r="H1165" s="33">
        <v>0</v>
      </c>
      <c r="I1165" s="33">
        <v>0</v>
      </c>
      <c r="J1165" s="33">
        <v>0</v>
      </c>
      <c r="K1165" s="33">
        <v>0</v>
      </c>
      <c r="L1165" s="33">
        <v>0</v>
      </c>
      <c r="M1165" s="33">
        <v>0</v>
      </c>
      <c r="N1165" s="33">
        <v>0</v>
      </c>
      <c r="O1165" s="33">
        <v>0</v>
      </c>
      <c r="P1165" s="33">
        <v>0</v>
      </c>
      <c r="Q1165" s="33">
        <v>0</v>
      </c>
      <c r="R1165" s="33">
        <v>0</v>
      </c>
      <c r="S1165" s="33">
        <v>0</v>
      </c>
    </row>
    <row r="1166" spans="2:19">
      <c r="B1166" s="5">
        <v>1999</v>
      </c>
      <c r="C1166" s="33">
        <v>0</v>
      </c>
      <c r="D1166" s="33">
        <v>0</v>
      </c>
      <c r="E1166" s="33">
        <v>0</v>
      </c>
      <c r="F1166" s="33">
        <v>0</v>
      </c>
      <c r="G1166" s="33">
        <v>0</v>
      </c>
      <c r="H1166" s="33">
        <v>0</v>
      </c>
      <c r="I1166" s="33">
        <v>0</v>
      </c>
      <c r="J1166" s="33">
        <v>0</v>
      </c>
      <c r="K1166" s="33">
        <v>0</v>
      </c>
      <c r="L1166" s="33">
        <v>0</v>
      </c>
      <c r="M1166" s="33">
        <v>0</v>
      </c>
      <c r="N1166" s="33">
        <v>0</v>
      </c>
      <c r="O1166" s="33">
        <v>0</v>
      </c>
      <c r="P1166" s="33">
        <v>0</v>
      </c>
      <c r="Q1166" s="33">
        <v>0</v>
      </c>
      <c r="R1166" s="33">
        <v>0</v>
      </c>
      <c r="S1166" s="33">
        <v>0</v>
      </c>
    </row>
    <row r="1167" spans="2:19">
      <c r="B1167" s="5">
        <v>1998</v>
      </c>
      <c r="C1167" s="33">
        <v>0</v>
      </c>
      <c r="D1167" s="33">
        <v>0</v>
      </c>
      <c r="E1167" s="33">
        <v>0</v>
      </c>
      <c r="F1167" s="33">
        <v>0</v>
      </c>
      <c r="G1167" s="33">
        <v>0</v>
      </c>
      <c r="H1167" s="33">
        <v>0</v>
      </c>
      <c r="I1167" s="33">
        <v>0</v>
      </c>
      <c r="J1167" s="33">
        <v>0</v>
      </c>
      <c r="K1167" s="33">
        <v>0</v>
      </c>
      <c r="L1167" s="33">
        <v>0</v>
      </c>
      <c r="M1167" s="33">
        <v>0</v>
      </c>
      <c r="N1167" s="33">
        <v>0</v>
      </c>
      <c r="O1167" s="33">
        <v>0</v>
      </c>
      <c r="P1167" s="33">
        <v>0</v>
      </c>
      <c r="Q1167" s="33">
        <v>0</v>
      </c>
      <c r="R1167" s="33">
        <v>0</v>
      </c>
      <c r="S1167" s="33">
        <v>0</v>
      </c>
    </row>
    <row r="1168" spans="2:19">
      <c r="B1168" s="5">
        <v>1997</v>
      </c>
      <c r="C1168" s="33">
        <v>3834.69</v>
      </c>
      <c r="D1168" s="33">
        <v>3834.69</v>
      </c>
      <c r="E1168" s="33">
        <v>3834.69</v>
      </c>
      <c r="F1168" s="33">
        <v>3834.69</v>
      </c>
      <c r="G1168" s="33">
        <v>3834.69</v>
      </c>
      <c r="H1168" s="33">
        <v>3834.69</v>
      </c>
      <c r="I1168" s="33">
        <v>3834.69</v>
      </c>
      <c r="J1168" s="33">
        <v>3834.69</v>
      </c>
      <c r="K1168" s="33">
        <v>3834.69</v>
      </c>
      <c r="L1168" s="33">
        <v>3834.69</v>
      </c>
      <c r="M1168" s="33">
        <v>3834.69</v>
      </c>
      <c r="N1168" s="33">
        <v>3834.69</v>
      </c>
      <c r="O1168" s="33">
        <v>3834.69</v>
      </c>
      <c r="P1168" s="33">
        <v>3834.69</v>
      </c>
      <c r="Q1168" s="33">
        <v>3834.69</v>
      </c>
      <c r="R1168" s="33">
        <v>3834.69</v>
      </c>
      <c r="S1168" s="33">
        <v>3834.69</v>
      </c>
    </row>
    <row r="1169" spans="2:19">
      <c r="B1169" s="5">
        <v>1996</v>
      </c>
      <c r="C1169" s="33">
        <v>83391.7</v>
      </c>
      <c r="D1169" s="33">
        <v>83391.7</v>
      </c>
      <c r="E1169" s="33">
        <v>83391.7</v>
      </c>
      <c r="F1169" s="33">
        <v>83391.7</v>
      </c>
      <c r="G1169" s="33">
        <v>83391.7</v>
      </c>
      <c r="H1169" s="33">
        <v>83391.7</v>
      </c>
      <c r="I1169" s="33">
        <v>83391.7</v>
      </c>
      <c r="J1169" s="33">
        <v>83391.7</v>
      </c>
      <c r="K1169" s="33">
        <v>83391.7</v>
      </c>
      <c r="L1169" s="33">
        <v>83391.7</v>
      </c>
      <c r="M1169" s="33">
        <v>83391.7</v>
      </c>
      <c r="N1169" s="33">
        <v>83391.7</v>
      </c>
      <c r="O1169" s="33">
        <v>83391.7</v>
      </c>
      <c r="P1169" s="33">
        <v>83391.7</v>
      </c>
      <c r="Q1169" s="33">
        <v>83391.7</v>
      </c>
      <c r="R1169" s="33">
        <v>83391.7</v>
      </c>
      <c r="S1169" s="33">
        <v>83391.7</v>
      </c>
    </row>
    <row r="1170" spans="2:19">
      <c r="B1170" s="5">
        <v>1995</v>
      </c>
      <c r="C1170" s="33">
        <v>0</v>
      </c>
      <c r="D1170" s="33">
        <v>0</v>
      </c>
      <c r="E1170" s="33">
        <v>0</v>
      </c>
      <c r="F1170" s="33">
        <v>0</v>
      </c>
      <c r="G1170" s="33">
        <v>0</v>
      </c>
      <c r="H1170" s="33">
        <v>0</v>
      </c>
      <c r="I1170" s="33">
        <v>0</v>
      </c>
      <c r="J1170" s="33">
        <v>0</v>
      </c>
      <c r="K1170" s="33">
        <v>0</v>
      </c>
      <c r="L1170" s="33">
        <v>0</v>
      </c>
      <c r="M1170" s="33">
        <v>0</v>
      </c>
      <c r="N1170" s="33">
        <v>0</v>
      </c>
      <c r="O1170" s="33">
        <v>0</v>
      </c>
      <c r="P1170" s="33">
        <v>0</v>
      </c>
      <c r="Q1170" s="33">
        <v>0</v>
      </c>
      <c r="R1170" s="33">
        <v>0</v>
      </c>
      <c r="S1170" s="33">
        <v>0</v>
      </c>
    </row>
    <row r="1171" spans="2:19">
      <c r="B1171" s="5">
        <v>1994</v>
      </c>
      <c r="C1171" s="33">
        <v>0</v>
      </c>
      <c r="D1171" s="33">
        <v>0</v>
      </c>
      <c r="E1171" s="33">
        <v>0</v>
      </c>
      <c r="F1171" s="33">
        <v>0</v>
      </c>
      <c r="G1171" s="33">
        <v>0</v>
      </c>
      <c r="H1171" s="33">
        <v>0</v>
      </c>
      <c r="I1171" s="33">
        <v>0</v>
      </c>
      <c r="J1171" s="33">
        <v>0</v>
      </c>
      <c r="K1171" s="33">
        <v>0</v>
      </c>
      <c r="L1171" s="33">
        <v>0</v>
      </c>
      <c r="M1171" s="33">
        <v>0</v>
      </c>
      <c r="N1171" s="33">
        <v>0</v>
      </c>
      <c r="O1171" s="33">
        <v>0</v>
      </c>
      <c r="P1171" s="33">
        <v>0</v>
      </c>
      <c r="Q1171" s="33">
        <v>0</v>
      </c>
      <c r="R1171" s="33">
        <v>0</v>
      </c>
      <c r="S1171" s="33">
        <v>0</v>
      </c>
    </row>
    <row r="1172" spans="2:19">
      <c r="B1172" s="5">
        <v>1993</v>
      </c>
      <c r="C1172" s="33">
        <v>0</v>
      </c>
      <c r="D1172" s="33">
        <v>0</v>
      </c>
      <c r="E1172" s="33">
        <v>0</v>
      </c>
      <c r="F1172" s="33">
        <v>0</v>
      </c>
      <c r="G1172" s="33">
        <v>0</v>
      </c>
      <c r="H1172" s="33">
        <v>0</v>
      </c>
      <c r="I1172" s="33">
        <v>0</v>
      </c>
      <c r="J1172" s="33">
        <v>0</v>
      </c>
      <c r="K1172" s="33">
        <v>0</v>
      </c>
      <c r="L1172" s="33">
        <v>0</v>
      </c>
      <c r="M1172" s="33">
        <v>0</v>
      </c>
      <c r="N1172" s="33">
        <v>0</v>
      </c>
      <c r="O1172" s="33">
        <v>0</v>
      </c>
      <c r="P1172" s="33">
        <v>0</v>
      </c>
      <c r="Q1172" s="33">
        <v>0</v>
      </c>
      <c r="R1172" s="33">
        <v>0</v>
      </c>
      <c r="S1172" s="33">
        <v>0</v>
      </c>
    </row>
    <row r="1173" spans="2:19">
      <c r="B1173" s="5">
        <v>1992</v>
      </c>
      <c r="C1173" s="33">
        <v>6787.91</v>
      </c>
      <c r="D1173" s="33">
        <v>6787.91</v>
      </c>
      <c r="E1173" s="33">
        <v>6787.91</v>
      </c>
      <c r="F1173" s="33">
        <v>6787.91</v>
      </c>
      <c r="G1173" s="33">
        <v>6787.91</v>
      </c>
      <c r="H1173" s="33">
        <v>6787.91</v>
      </c>
      <c r="I1173" s="33">
        <v>6787.91</v>
      </c>
      <c r="J1173" s="33">
        <v>6787.91</v>
      </c>
      <c r="K1173" s="33">
        <v>6787.91</v>
      </c>
      <c r="L1173" s="33">
        <v>6787.91</v>
      </c>
      <c r="M1173" s="33">
        <v>6787.91</v>
      </c>
      <c r="N1173" s="33">
        <v>6787.91</v>
      </c>
      <c r="O1173" s="33">
        <v>6787.91</v>
      </c>
      <c r="P1173" s="33">
        <v>6787.91</v>
      </c>
      <c r="Q1173" s="33">
        <v>6787.91</v>
      </c>
      <c r="R1173" s="33">
        <v>6787.91</v>
      </c>
      <c r="S1173" s="33">
        <v>0</v>
      </c>
    </row>
    <row r="1174" spans="2:19">
      <c r="B1174" s="5">
        <v>1991</v>
      </c>
      <c r="C1174" s="33">
        <v>33692.6</v>
      </c>
      <c r="D1174" s="33">
        <v>33692.6</v>
      </c>
      <c r="E1174" s="33">
        <v>33692.6</v>
      </c>
      <c r="F1174" s="33">
        <v>33692.6</v>
      </c>
      <c r="G1174" s="33">
        <v>33692.6</v>
      </c>
      <c r="H1174" s="33">
        <v>33692.6</v>
      </c>
      <c r="I1174" s="33">
        <v>33692.6</v>
      </c>
      <c r="J1174" s="33">
        <v>33692.6</v>
      </c>
      <c r="K1174" s="33">
        <v>33692.6</v>
      </c>
      <c r="L1174" s="33">
        <v>33692.6</v>
      </c>
      <c r="M1174" s="33">
        <v>33692.6</v>
      </c>
      <c r="N1174" s="33">
        <v>33692.6</v>
      </c>
      <c r="O1174" s="33">
        <v>33692.6</v>
      </c>
      <c r="P1174" s="33">
        <v>33692.6</v>
      </c>
      <c r="Q1174" s="33">
        <v>33692.6</v>
      </c>
      <c r="R1174" s="33">
        <v>0</v>
      </c>
      <c r="S1174" s="33">
        <v>0</v>
      </c>
    </row>
    <row r="1175" spans="2:19">
      <c r="B1175" s="5">
        <v>1990</v>
      </c>
      <c r="C1175" s="33">
        <v>0</v>
      </c>
      <c r="D1175" s="33">
        <v>0</v>
      </c>
      <c r="E1175" s="33">
        <v>0</v>
      </c>
      <c r="F1175" s="33">
        <v>0</v>
      </c>
      <c r="G1175" s="33">
        <v>0</v>
      </c>
      <c r="H1175" s="33">
        <v>0</v>
      </c>
      <c r="I1175" s="33">
        <v>0</v>
      </c>
      <c r="J1175" s="33">
        <v>0</v>
      </c>
      <c r="K1175" s="33">
        <v>0</v>
      </c>
      <c r="L1175" s="33">
        <v>0</v>
      </c>
      <c r="M1175" s="33">
        <v>0</v>
      </c>
      <c r="N1175" s="33">
        <v>0</v>
      </c>
      <c r="O1175" s="33">
        <v>0</v>
      </c>
      <c r="P1175" s="33">
        <v>0</v>
      </c>
      <c r="Q1175" s="33">
        <v>0</v>
      </c>
      <c r="R1175" s="33">
        <v>0</v>
      </c>
      <c r="S1175" s="33">
        <v>0</v>
      </c>
    </row>
    <row r="1176" spans="2:19">
      <c r="B1176" s="5">
        <v>1989</v>
      </c>
      <c r="C1176" s="33">
        <v>0</v>
      </c>
      <c r="D1176" s="33">
        <v>0</v>
      </c>
      <c r="E1176" s="33">
        <v>0</v>
      </c>
      <c r="F1176" s="33">
        <v>0</v>
      </c>
      <c r="G1176" s="33">
        <v>0</v>
      </c>
      <c r="H1176" s="33">
        <v>0</v>
      </c>
      <c r="I1176" s="33">
        <v>0</v>
      </c>
      <c r="J1176" s="33">
        <v>0</v>
      </c>
      <c r="K1176" s="33">
        <v>0</v>
      </c>
      <c r="L1176" s="33">
        <v>0</v>
      </c>
      <c r="M1176" s="33">
        <v>0</v>
      </c>
      <c r="N1176" s="33">
        <v>0</v>
      </c>
      <c r="O1176" s="33">
        <v>0</v>
      </c>
      <c r="P1176" s="33">
        <v>0</v>
      </c>
      <c r="Q1176" s="33">
        <v>0</v>
      </c>
      <c r="R1176" s="33">
        <v>0</v>
      </c>
      <c r="S1176" s="33">
        <v>0</v>
      </c>
    </row>
    <row r="1177" spans="2:19">
      <c r="B1177" s="5">
        <v>1988</v>
      </c>
      <c r="C1177" s="33">
        <v>0</v>
      </c>
      <c r="D1177" s="33">
        <v>0</v>
      </c>
      <c r="E1177" s="33">
        <v>0</v>
      </c>
      <c r="F1177" s="33">
        <v>0</v>
      </c>
      <c r="G1177" s="33">
        <v>0</v>
      </c>
      <c r="H1177" s="33">
        <v>0</v>
      </c>
      <c r="I1177" s="33">
        <v>0</v>
      </c>
      <c r="J1177" s="33">
        <v>0</v>
      </c>
      <c r="K1177" s="33">
        <v>0</v>
      </c>
      <c r="L1177" s="33">
        <v>0</v>
      </c>
      <c r="M1177" s="33">
        <v>0</v>
      </c>
      <c r="N1177" s="33">
        <v>0</v>
      </c>
      <c r="O1177" s="33">
        <v>0</v>
      </c>
      <c r="P1177" s="33">
        <v>0</v>
      </c>
      <c r="Q1177" s="33">
        <v>0</v>
      </c>
      <c r="R1177" s="33">
        <v>0</v>
      </c>
      <c r="S1177" s="33">
        <v>0</v>
      </c>
    </row>
    <row r="1178" spans="2:19">
      <c r="B1178" s="5">
        <v>1987</v>
      </c>
      <c r="C1178" s="33">
        <v>0</v>
      </c>
      <c r="D1178" s="33">
        <v>0</v>
      </c>
      <c r="E1178" s="33">
        <v>0</v>
      </c>
      <c r="F1178" s="33">
        <v>0</v>
      </c>
      <c r="G1178" s="33">
        <v>0</v>
      </c>
      <c r="H1178" s="33">
        <v>0</v>
      </c>
      <c r="I1178" s="33">
        <v>0</v>
      </c>
      <c r="J1178" s="33">
        <v>0</v>
      </c>
      <c r="K1178" s="33">
        <v>0</v>
      </c>
      <c r="L1178" s="33">
        <v>0</v>
      </c>
      <c r="M1178" s="33">
        <v>0</v>
      </c>
      <c r="N1178" s="33">
        <v>0</v>
      </c>
      <c r="O1178" s="33">
        <v>0</v>
      </c>
      <c r="P1178" s="33">
        <v>0</v>
      </c>
      <c r="Q1178" s="33">
        <v>0</v>
      </c>
      <c r="R1178" s="33">
        <v>0</v>
      </c>
      <c r="S1178" s="33">
        <v>0</v>
      </c>
    </row>
    <row r="1179" spans="2:19">
      <c r="B1179" s="5">
        <v>1986</v>
      </c>
      <c r="C1179" s="33">
        <v>0</v>
      </c>
      <c r="D1179" s="33">
        <v>0</v>
      </c>
      <c r="E1179" s="33">
        <v>0</v>
      </c>
      <c r="F1179" s="33">
        <v>0</v>
      </c>
      <c r="G1179" s="33">
        <v>0</v>
      </c>
      <c r="H1179" s="33">
        <v>0</v>
      </c>
      <c r="I1179" s="33">
        <v>0</v>
      </c>
      <c r="J1179" s="33">
        <v>0</v>
      </c>
      <c r="K1179" s="33">
        <v>0</v>
      </c>
      <c r="L1179" s="33">
        <v>0</v>
      </c>
      <c r="M1179" s="33">
        <v>0</v>
      </c>
      <c r="N1179" s="33">
        <v>0</v>
      </c>
      <c r="O1179" s="33">
        <v>0</v>
      </c>
      <c r="P1179" s="33">
        <v>0</v>
      </c>
      <c r="Q1179" s="33">
        <v>0</v>
      </c>
      <c r="R1179" s="33">
        <v>0</v>
      </c>
      <c r="S1179" s="33">
        <v>0</v>
      </c>
    </row>
    <row r="1180" spans="2:19">
      <c r="B1180" s="5">
        <v>1985</v>
      </c>
      <c r="C1180" s="33">
        <v>0</v>
      </c>
      <c r="D1180" s="33">
        <v>0</v>
      </c>
      <c r="E1180" s="33">
        <v>0</v>
      </c>
      <c r="F1180" s="33">
        <v>0</v>
      </c>
      <c r="G1180" s="33">
        <v>0</v>
      </c>
      <c r="H1180" s="33">
        <v>0</v>
      </c>
      <c r="I1180" s="33">
        <v>0</v>
      </c>
      <c r="J1180" s="33">
        <v>0</v>
      </c>
      <c r="K1180" s="33">
        <v>0</v>
      </c>
      <c r="L1180" s="33">
        <v>0</v>
      </c>
      <c r="M1180" s="33">
        <v>0</v>
      </c>
      <c r="N1180" s="33">
        <v>0</v>
      </c>
      <c r="O1180" s="33">
        <v>0</v>
      </c>
      <c r="P1180" s="33">
        <v>0</v>
      </c>
      <c r="Q1180" s="33">
        <v>0</v>
      </c>
      <c r="R1180" s="33">
        <v>0</v>
      </c>
      <c r="S1180" s="33">
        <v>0</v>
      </c>
    </row>
    <row r="1181" spans="2:19">
      <c r="B1181" s="5">
        <v>1984</v>
      </c>
      <c r="C1181" s="33">
        <v>0</v>
      </c>
      <c r="D1181" s="33">
        <v>0</v>
      </c>
      <c r="E1181" s="33">
        <v>0</v>
      </c>
      <c r="F1181" s="33">
        <v>0</v>
      </c>
      <c r="G1181" s="33">
        <v>0</v>
      </c>
      <c r="H1181" s="33">
        <v>0</v>
      </c>
      <c r="I1181" s="33">
        <v>0</v>
      </c>
      <c r="J1181" s="33">
        <v>0</v>
      </c>
      <c r="K1181" s="33">
        <v>0</v>
      </c>
      <c r="L1181" s="33">
        <v>0</v>
      </c>
      <c r="M1181" s="33">
        <v>0</v>
      </c>
      <c r="N1181" s="33">
        <v>0</v>
      </c>
      <c r="O1181" s="33">
        <v>0</v>
      </c>
      <c r="P1181" s="33">
        <v>0</v>
      </c>
      <c r="Q1181" s="33">
        <v>0</v>
      </c>
      <c r="R1181" s="33">
        <v>0</v>
      </c>
      <c r="S1181" s="33">
        <v>0</v>
      </c>
    </row>
    <row r="1182" spans="2:19">
      <c r="B1182" s="5">
        <v>1983</v>
      </c>
      <c r="C1182" s="33">
        <v>0</v>
      </c>
      <c r="D1182" s="33">
        <v>0</v>
      </c>
      <c r="E1182" s="33">
        <v>0</v>
      </c>
      <c r="F1182" s="33">
        <v>0</v>
      </c>
      <c r="G1182" s="33">
        <v>0</v>
      </c>
      <c r="H1182" s="33">
        <v>0</v>
      </c>
      <c r="I1182" s="33">
        <v>0</v>
      </c>
      <c r="J1182" s="33">
        <v>0</v>
      </c>
      <c r="K1182" s="33">
        <v>0</v>
      </c>
      <c r="L1182" s="33">
        <v>0</v>
      </c>
      <c r="M1182" s="33">
        <v>0</v>
      </c>
      <c r="N1182" s="33">
        <v>0</v>
      </c>
      <c r="O1182" s="33">
        <v>0</v>
      </c>
      <c r="P1182" s="33">
        <v>0</v>
      </c>
      <c r="Q1182" s="33">
        <v>0</v>
      </c>
      <c r="R1182" s="33">
        <v>0</v>
      </c>
      <c r="S1182" s="33">
        <v>0</v>
      </c>
    </row>
    <row r="1183" spans="2:19">
      <c r="B1183" s="5">
        <v>1982</v>
      </c>
      <c r="C1183" s="33">
        <v>0</v>
      </c>
      <c r="D1183" s="33">
        <v>0</v>
      </c>
      <c r="E1183" s="33">
        <v>0</v>
      </c>
      <c r="F1183" s="33">
        <v>0</v>
      </c>
      <c r="G1183" s="33">
        <v>0</v>
      </c>
      <c r="H1183" s="33">
        <v>0</v>
      </c>
      <c r="I1183" s="33">
        <v>0</v>
      </c>
      <c r="J1183" s="33">
        <v>0</v>
      </c>
      <c r="K1183" s="33">
        <v>0</v>
      </c>
      <c r="L1183" s="33">
        <v>0</v>
      </c>
      <c r="M1183" s="33">
        <v>0</v>
      </c>
      <c r="N1183" s="33">
        <v>0</v>
      </c>
      <c r="O1183" s="33">
        <v>0</v>
      </c>
      <c r="P1183" s="33">
        <v>0</v>
      </c>
      <c r="Q1183" s="33">
        <v>0</v>
      </c>
      <c r="R1183" s="33">
        <v>0</v>
      </c>
      <c r="S1183" s="33">
        <v>0</v>
      </c>
    </row>
    <row r="1184" spans="2:19">
      <c r="B1184" s="5">
        <v>1981</v>
      </c>
      <c r="C1184" s="33">
        <v>0</v>
      </c>
      <c r="D1184" s="33">
        <v>0</v>
      </c>
      <c r="E1184" s="33">
        <v>0</v>
      </c>
      <c r="F1184" s="33">
        <v>0</v>
      </c>
      <c r="G1184" s="33">
        <v>0</v>
      </c>
      <c r="H1184" s="33">
        <v>0</v>
      </c>
      <c r="I1184" s="33">
        <v>0</v>
      </c>
      <c r="J1184" s="33">
        <v>0</v>
      </c>
      <c r="K1184" s="33">
        <v>0</v>
      </c>
      <c r="L1184" s="33">
        <v>0</v>
      </c>
      <c r="M1184" s="33">
        <v>0</v>
      </c>
      <c r="N1184" s="33">
        <v>0</v>
      </c>
      <c r="O1184" s="33">
        <v>0</v>
      </c>
      <c r="P1184" s="33">
        <v>0</v>
      </c>
      <c r="Q1184" s="33">
        <v>0</v>
      </c>
      <c r="R1184" s="33">
        <v>0</v>
      </c>
      <c r="S1184" s="33"/>
    </row>
    <row r="1185" spans="2:19">
      <c r="B1185" s="5">
        <v>1980</v>
      </c>
      <c r="C1185" s="33">
        <v>0</v>
      </c>
      <c r="D1185" s="33">
        <v>0</v>
      </c>
      <c r="E1185" s="33">
        <v>0</v>
      </c>
      <c r="F1185" s="33">
        <v>0</v>
      </c>
      <c r="G1185" s="33">
        <v>0</v>
      </c>
      <c r="H1185" s="33">
        <v>0</v>
      </c>
      <c r="I1185" s="33">
        <v>0</v>
      </c>
      <c r="J1185" s="33">
        <v>0</v>
      </c>
      <c r="K1185" s="33">
        <v>0</v>
      </c>
      <c r="L1185" s="33">
        <v>0</v>
      </c>
      <c r="M1185" s="33">
        <v>0</v>
      </c>
      <c r="N1185" s="33">
        <v>0</v>
      </c>
      <c r="O1185" s="33">
        <v>0</v>
      </c>
      <c r="P1185" s="33">
        <v>0</v>
      </c>
      <c r="Q1185" s="33">
        <v>0</v>
      </c>
      <c r="R1185" s="33"/>
      <c r="S1185" s="33"/>
    </row>
    <row r="1186" spans="2:19">
      <c r="B1186" s="5">
        <v>1979</v>
      </c>
      <c r="C1186" s="33">
        <v>0</v>
      </c>
      <c r="D1186" s="33">
        <v>0</v>
      </c>
      <c r="E1186" s="33">
        <v>0</v>
      </c>
      <c r="F1186" s="33">
        <v>0</v>
      </c>
      <c r="G1186" s="33">
        <v>0</v>
      </c>
      <c r="H1186" s="33">
        <v>0</v>
      </c>
      <c r="I1186" s="33">
        <v>0</v>
      </c>
      <c r="J1186" s="33">
        <v>0</v>
      </c>
      <c r="K1186" s="33">
        <v>0</v>
      </c>
      <c r="L1186" s="33">
        <v>0</v>
      </c>
      <c r="M1186" s="33">
        <v>0</v>
      </c>
      <c r="N1186" s="33">
        <v>0</v>
      </c>
      <c r="O1186" s="33">
        <v>0</v>
      </c>
      <c r="P1186" s="33">
        <v>0</v>
      </c>
      <c r="Q1186" s="33"/>
      <c r="R1186" s="33"/>
      <c r="S1186" s="33"/>
    </row>
    <row r="1187" spans="2:19">
      <c r="B1187" s="5">
        <v>1978</v>
      </c>
      <c r="C1187" s="33">
        <v>0</v>
      </c>
      <c r="D1187" s="33">
        <v>0</v>
      </c>
      <c r="E1187" s="33">
        <v>0</v>
      </c>
      <c r="F1187" s="33">
        <v>0</v>
      </c>
      <c r="G1187" s="33">
        <v>0</v>
      </c>
      <c r="H1187" s="33">
        <v>0</v>
      </c>
      <c r="I1187" s="33">
        <v>0</v>
      </c>
      <c r="J1187" s="33">
        <v>0</v>
      </c>
      <c r="K1187" s="33">
        <v>0</v>
      </c>
      <c r="L1187" s="33">
        <v>0</v>
      </c>
      <c r="M1187" s="33">
        <v>0</v>
      </c>
      <c r="N1187" s="33">
        <v>0</v>
      </c>
      <c r="O1187" s="33">
        <v>0</v>
      </c>
      <c r="P1187" s="33"/>
      <c r="Q1187" s="33"/>
      <c r="R1187" s="33"/>
      <c r="S1187" s="33"/>
    </row>
    <row r="1188" spans="2:19">
      <c r="B1188" s="5">
        <v>1977</v>
      </c>
      <c r="C1188" s="33">
        <v>0</v>
      </c>
      <c r="D1188" s="33">
        <v>0</v>
      </c>
      <c r="E1188" s="33">
        <v>0</v>
      </c>
      <c r="F1188" s="33">
        <v>0</v>
      </c>
      <c r="G1188" s="33">
        <v>0</v>
      </c>
      <c r="H1188" s="33">
        <v>0</v>
      </c>
      <c r="I1188" s="33">
        <v>0</v>
      </c>
      <c r="J1188" s="33">
        <v>0</v>
      </c>
      <c r="K1188" s="33">
        <v>0</v>
      </c>
      <c r="L1188" s="33">
        <v>0</v>
      </c>
      <c r="M1188" s="33">
        <v>0</v>
      </c>
      <c r="N1188" s="33">
        <v>0</v>
      </c>
      <c r="O1188" s="33"/>
      <c r="P1188" s="33"/>
      <c r="Q1188" s="33"/>
      <c r="R1188" s="33"/>
      <c r="S1188" s="33"/>
    </row>
    <row r="1189" spans="2:19">
      <c r="B1189" s="5">
        <v>1976</v>
      </c>
      <c r="C1189" s="33">
        <v>0</v>
      </c>
      <c r="D1189" s="33">
        <v>0</v>
      </c>
      <c r="E1189" s="33">
        <v>0</v>
      </c>
      <c r="F1189" s="33">
        <v>0</v>
      </c>
      <c r="G1189" s="33">
        <v>0</v>
      </c>
      <c r="H1189" s="33">
        <v>0</v>
      </c>
      <c r="I1189" s="33">
        <v>0</v>
      </c>
      <c r="J1189" s="33">
        <v>0</v>
      </c>
      <c r="K1189" s="33">
        <v>0</v>
      </c>
      <c r="L1189" s="33">
        <v>0</v>
      </c>
      <c r="M1189" s="33">
        <v>0</v>
      </c>
      <c r="N1189" s="33"/>
      <c r="O1189" s="33"/>
      <c r="P1189" s="33"/>
      <c r="Q1189" s="33"/>
      <c r="R1189" s="33"/>
      <c r="S1189" s="33"/>
    </row>
    <row r="1190" spans="2:19">
      <c r="B1190" s="5">
        <v>1975</v>
      </c>
      <c r="C1190" s="33">
        <v>0</v>
      </c>
      <c r="D1190" s="33">
        <v>0</v>
      </c>
      <c r="E1190" s="33">
        <v>0</v>
      </c>
      <c r="F1190" s="33">
        <v>0</v>
      </c>
      <c r="G1190" s="33">
        <v>0</v>
      </c>
      <c r="H1190" s="33">
        <v>0</v>
      </c>
      <c r="I1190" s="33">
        <v>0</v>
      </c>
      <c r="J1190" s="33">
        <v>0</v>
      </c>
      <c r="K1190" s="33">
        <v>0</v>
      </c>
      <c r="L1190" s="33">
        <v>0</v>
      </c>
      <c r="M1190" s="33">
        <v>0</v>
      </c>
      <c r="N1190" s="33"/>
      <c r="O1190" s="33"/>
      <c r="P1190" s="33"/>
      <c r="Q1190" s="33"/>
      <c r="R1190" s="33"/>
      <c r="S1190" s="33"/>
    </row>
    <row r="1191" spans="2:19">
      <c r="B1191" s="5">
        <v>1974</v>
      </c>
      <c r="C1191" s="33">
        <v>0</v>
      </c>
      <c r="D1191" s="33">
        <v>0</v>
      </c>
      <c r="E1191" s="33">
        <v>0</v>
      </c>
      <c r="F1191" s="33">
        <v>0</v>
      </c>
      <c r="G1191" s="33">
        <v>0</v>
      </c>
      <c r="H1191" s="33">
        <v>0</v>
      </c>
      <c r="I1191" s="33">
        <v>0</v>
      </c>
      <c r="J1191" s="33">
        <v>0</v>
      </c>
      <c r="K1191" s="33">
        <v>0</v>
      </c>
      <c r="L1191" s="33"/>
      <c r="M1191" s="33">
        <v>0</v>
      </c>
      <c r="N1191" s="33"/>
      <c r="O1191" s="33"/>
      <c r="P1191" s="33"/>
      <c r="Q1191" s="33"/>
      <c r="R1191" s="33"/>
      <c r="S1191" s="33"/>
    </row>
    <row r="1192" spans="2:19">
      <c r="B1192" s="5">
        <v>1973</v>
      </c>
      <c r="C1192" s="33">
        <v>0</v>
      </c>
      <c r="D1192" s="33">
        <v>0</v>
      </c>
      <c r="E1192" s="33">
        <v>0</v>
      </c>
      <c r="F1192" s="33">
        <v>0</v>
      </c>
      <c r="G1192" s="33">
        <v>0</v>
      </c>
      <c r="H1192" s="33">
        <v>0</v>
      </c>
      <c r="I1192" s="33">
        <v>0</v>
      </c>
      <c r="J1192" s="33">
        <v>0</v>
      </c>
      <c r="K1192" s="33"/>
      <c r="L1192" s="33"/>
      <c r="M1192" s="33">
        <v>0</v>
      </c>
      <c r="N1192" s="33"/>
      <c r="O1192" s="33"/>
      <c r="P1192" s="33"/>
      <c r="Q1192" s="33"/>
      <c r="R1192" s="33"/>
      <c r="S1192" s="33"/>
    </row>
    <row r="1193" spans="2:19">
      <c r="B1193" s="5">
        <v>1972</v>
      </c>
      <c r="C1193" s="33">
        <v>0</v>
      </c>
      <c r="D1193" s="33">
        <v>0</v>
      </c>
      <c r="E1193" s="33">
        <v>0</v>
      </c>
      <c r="F1193" s="33">
        <v>0</v>
      </c>
      <c r="G1193" s="33">
        <v>0</v>
      </c>
      <c r="H1193" s="33">
        <v>0</v>
      </c>
      <c r="I1193" s="33">
        <v>0</v>
      </c>
      <c r="J1193" s="33"/>
      <c r="K1193" s="33"/>
      <c r="L1193" s="33"/>
      <c r="M1193" s="33">
        <v>0</v>
      </c>
      <c r="N1193" s="33"/>
      <c r="O1193" s="33"/>
      <c r="P1193" s="33"/>
      <c r="Q1193" s="33"/>
      <c r="R1193" s="33"/>
      <c r="S1193" s="33"/>
    </row>
    <row r="1194" spans="2:19">
      <c r="B1194" s="5">
        <v>1971</v>
      </c>
      <c r="C1194" s="33">
        <v>0</v>
      </c>
      <c r="D1194" s="33">
        <v>0</v>
      </c>
      <c r="E1194" s="33">
        <v>0</v>
      </c>
      <c r="F1194" s="33">
        <v>0</v>
      </c>
      <c r="G1194" s="33">
        <v>0</v>
      </c>
      <c r="H1194" s="33">
        <v>0</v>
      </c>
      <c r="I1194" s="33"/>
      <c r="J1194" s="33"/>
      <c r="K1194" s="33"/>
      <c r="L1194" s="33"/>
      <c r="M1194" s="33">
        <v>2300.6999999999998</v>
      </c>
      <c r="N1194" s="33"/>
      <c r="O1194" s="33"/>
      <c r="P1194" s="33"/>
      <c r="Q1194" s="33"/>
      <c r="R1194" s="33"/>
      <c r="S1194" s="33"/>
    </row>
    <row r="1195" spans="2:19">
      <c r="B1195" s="5">
        <v>1970</v>
      </c>
      <c r="C1195" s="33">
        <v>0</v>
      </c>
      <c r="D1195" s="33">
        <v>0</v>
      </c>
      <c r="E1195" s="33">
        <v>0</v>
      </c>
      <c r="F1195" s="33">
        <v>0</v>
      </c>
      <c r="G1195" s="33">
        <v>0</v>
      </c>
      <c r="H1195" s="33"/>
      <c r="I1195" s="33"/>
      <c r="J1195" s="33"/>
      <c r="K1195" s="33"/>
      <c r="L1195" s="33"/>
      <c r="M1195" s="33">
        <v>0</v>
      </c>
      <c r="N1195" s="33"/>
      <c r="O1195" s="33"/>
      <c r="P1195" s="33"/>
      <c r="Q1195" s="33"/>
      <c r="R1195" s="33"/>
      <c r="S1195" s="33"/>
    </row>
    <row r="1196" spans="2:19">
      <c r="B1196" s="5">
        <v>1969</v>
      </c>
      <c r="C1196" s="33">
        <v>0</v>
      </c>
      <c r="D1196" s="33">
        <v>0</v>
      </c>
      <c r="E1196" s="33">
        <v>0</v>
      </c>
      <c r="F1196" s="33">
        <v>0</v>
      </c>
      <c r="G1196" s="33"/>
      <c r="H1196" s="33"/>
      <c r="I1196" s="33"/>
      <c r="J1196" s="33"/>
      <c r="K1196" s="33"/>
      <c r="L1196" s="33"/>
      <c r="M1196" s="33">
        <v>0</v>
      </c>
      <c r="N1196" s="33"/>
      <c r="O1196" s="33"/>
      <c r="P1196" s="33"/>
      <c r="Q1196" s="33"/>
      <c r="R1196" s="33"/>
      <c r="S1196" s="33"/>
    </row>
    <row r="1197" spans="2:19">
      <c r="B1197" s="5">
        <v>1968</v>
      </c>
      <c r="C1197" s="33">
        <v>0</v>
      </c>
      <c r="D1197" s="33">
        <v>0</v>
      </c>
      <c r="E1197" s="33">
        <v>0</v>
      </c>
      <c r="F1197" s="33"/>
      <c r="G1197" s="33"/>
      <c r="H1197" s="33"/>
      <c r="I1197" s="33"/>
      <c r="J1197" s="33"/>
      <c r="K1197" s="33"/>
      <c r="L1197" s="33"/>
      <c r="M1197" s="33">
        <v>0</v>
      </c>
      <c r="N1197" s="33"/>
      <c r="O1197" s="33"/>
      <c r="P1197" s="33"/>
      <c r="Q1197" s="33"/>
      <c r="R1197" s="33"/>
      <c r="S1197" s="33"/>
    </row>
    <row r="1198" spans="2:19">
      <c r="B1198" s="5">
        <v>1967</v>
      </c>
      <c r="C1198" s="33">
        <v>0</v>
      </c>
      <c r="D1198" s="33">
        <v>0</v>
      </c>
      <c r="E1198" s="33"/>
      <c r="F1198" s="33"/>
      <c r="G1198" s="33"/>
      <c r="H1198" s="33"/>
      <c r="I1198" s="33"/>
      <c r="J1198" s="33"/>
      <c r="K1198" s="33"/>
      <c r="L1198" s="33"/>
      <c r="M1198" s="33">
        <v>0</v>
      </c>
      <c r="N1198" s="33"/>
      <c r="O1198" s="33"/>
      <c r="P1198" s="33"/>
      <c r="Q1198" s="33"/>
      <c r="R1198" s="33"/>
      <c r="S1198" s="33"/>
    </row>
    <row r="1199" spans="2:19">
      <c r="B1199" s="5">
        <v>1966</v>
      </c>
      <c r="C1199" s="33">
        <v>0</v>
      </c>
      <c r="D1199" s="33"/>
      <c r="E1199" s="33"/>
      <c r="F1199" s="33"/>
      <c r="G1199" s="33"/>
      <c r="H1199" s="33"/>
      <c r="I1199" s="33"/>
      <c r="J1199" s="33"/>
      <c r="K1199" s="33"/>
      <c r="L1199" s="33"/>
      <c r="M1199" s="33">
        <v>0</v>
      </c>
      <c r="N1199" s="33"/>
      <c r="O1199" s="33"/>
      <c r="P1199" s="33"/>
      <c r="Q1199" s="33"/>
      <c r="R1199" s="33"/>
      <c r="S1199" s="33"/>
    </row>
    <row r="1200" spans="2:19">
      <c r="B1200" s="5">
        <v>1965</v>
      </c>
      <c r="C1200" s="33"/>
      <c r="D1200" s="33"/>
      <c r="E1200" s="33"/>
      <c r="F1200" s="33"/>
      <c r="G1200" s="33"/>
      <c r="H1200" s="33"/>
      <c r="I1200" s="33"/>
      <c r="J1200" s="33"/>
      <c r="K1200" s="33"/>
      <c r="L1200" s="33"/>
      <c r="M1200" s="33">
        <v>0</v>
      </c>
      <c r="N1200" s="33"/>
      <c r="O1200" s="33"/>
      <c r="P1200" s="33"/>
      <c r="Q1200" s="33"/>
      <c r="R1200" s="33"/>
      <c r="S1200" s="33"/>
    </row>
    <row r="1201" spans="2:19">
      <c r="B1201" s="5">
        <v>1964</v>
      </c>
      <c r="C1201" s="33"/>
      <c r="D1201" s="33"/>
      <c r="E1201" s="33"/>
      <c r="F1201" s="33"/>
      <c r="G1201" s="33"/>
      <c r="H1201" s="33"/>
      <c r="I1201" s="33"/>
      <c r="J1201" s="33"/>
      <c r="K1201" s="33"/>
      <c r="L1201" s="33"/>
      <c r="M1201" s="33">
        <v>0</v>
      </c>
      <c r="N1201" s="33"/>
      <c r="O1201" s="33"/>
      <c r="P1201" s="33"/>
      <c r="Q1201" s="33"/>
      <c r="R1201" s="33"/>
      <c r="S1201" s="33"/>
    </row>
    <row r="1202" spans="2:19">
      <c r="B1202" s="5">
        <v>1963</v>
      </c>
      <c r="C1202" s="33"/>
      <c r="D1202" s="33"/>
      <c r="E1202" s="33"/>
      <c r="F1202" s="33"/>
      <c r="G1202" s="33"/>
      <c r="H1202" s="33"/>
      <c r="I1202" s="33"/>
      <c r="J1202" s="33"/>
      <c r="K1202" s="33"/>
      <c r="L1202" s="33"/>
      <c r="M1202" s="33">
        <v>247184</v>
      </c>
      <c r="N1202" s="33"/>
      <c r="O1202" s="33"/>
      <c r="P1202" s="33"/>
      <c r="Q1202" s="33"/>
      <c r="R1202" s="33"/>
      <c r="S1202" s="33"/>
    </row>
    <row r="1203" spans="2:19">
      <c r="B1203" s="5">
        <v>1962</v>
      </c>
      <c r="C1203" s="33"/>
      <c r="D1203" s="33"/>
      <c r="E1203" s="33"/>
      <c r="F1203" s="33"/>
      <c r="G1203" s="33"/>
      <c r="H1203" s="33"/>
      <c r="I1203" s="33"/>
      <c r="J1203" s="33"/>
      <c r="K1203" s="33"/>
      <c r="L1203" s="33"/>
      <c r="M1203" s="33">
        <v>0</v>
      </c>
      <c r="N1203" s="33"/>
      <c r="O1203" s="33"/>
      <c r="P1203" s="33"/>
      <c r="Q1203" s="33"/>
      <c r="R1203" s="33"/>
      <c r="S1203" s="33"/>
    </row>
    <row r="1204" spans="2:19">
      <c r="B1204" s="5">
        <v>1961</v>
      </c>
      <c r="C1204" s="33"/>
      <c r="D1204" s="33"/>
      <c r="E1204" s="33"/>
      <c r="F1204" s="33"/>
      <c r="G1204" s="33"/>
      <c r="H1204" s="33"/>
      <c r="I1204" s="33"/>
      <c r="J1204" s="33"/>
      <c r="K1204" s="33"/>
      <c r="L1204" s="33"/>
      <c r="M1204" s="33">
        <v>0</v>
      </c>
      <c r="N1204" s="33"/>
      <c r="O1204" s="33"/>
      <c r="P1204" s="33"/>
      <c r="Q1204" s="33"/>
      <c r="R1204" s="33"/>
      <c r="S1204" s="33"/>
    </row>
    <row r="1205" spans="2:19">
      <c r="B1205" s="5">
        <v>1960</v>
      </c>
      <c r="C1205" s="33"/>
      <c r="D1205" s="33"/>
      <c r="E1205" s="33"/>
      <c r="F1205" s="33"/>
      <c r="G1205" s="33"/>
      <c r="H1205" s="33"/>
      <c r="I1205" s="33"/>
      <c r="J1205" s="33"/>
      <c r="K1205" s="33"/>
      <c r="L1205" s="33"/>
      <c r="M1205" s="33">
        <v>0</v>
      </c>
      <c r="N1205" s="33"/>
      <c r="O1205" s="33"/>
      <c r="P1205" s="33"/>
      <c r="Q1205" s="33"/>
      <c r="R1205" s="33"/>
      <c r="S1205" s="33"/>
    </row>
    <row r="1206" spans="2:19">
      <c r="B1206" s="5">
        <v>1959</v>
      </c>
      <c r="C1206" s="33"/>
      <c r="D1206" s="33"/>
      <c r="E1206" s="33"/>
      <c r="F1206" s="33"/>
      <c r="G1206" s="33"/>
      <c r="H1206" s="33"/>
      <c r="I1206" s="33"/>
      <c r="J1206" s="33"/>
      <c r="K1206" s="33"/>
      <c r="L1206" s="33"/>
      <c r="M1206" s="33">
        <v>0</v>
      </c>
      <c r="N1206" s="33"/>
      <c r="O1206" s="33"/>
      <c r="P1206" s="33"/>
      <c r="Q1206" s="33"/>
      <c r="R1206" s="33"/>
      <c r="S1206" s="33"/>
    </row>
    <row r="1207" spans="2:19">
      <c r="B1207" s="5">
        <v>1958</v>
      </c>
      <c r="C1207" s="33"/>
      <c r="D1207" s="33"/>
      <c r="E1207" s="33"/>
      <c r="F1207" s="33"/>
      <c r="G1207" s="33"/>
      <c r="H1207" s="33"/>
      <c r="I1207" s="33"/>
      <c r="J1207" s="33"/>
      <c r="K1207" s="33"/>
      <c r="L1207" s="33"/>
      <c r="M1207" s="33">
        <v>25565</v>
      </c>
      <c r="N1207" s="33"/>
      <c r="O1207" s="33"/>
      <c r="P1207" s="33"/>
      <c r="Q1207" s="33"/>
      <c r="R1207" s="33"/>
      <c r="S1207" s="33"/>
    </row>
    <row r="1208" spans="2:19">
      <c r="B1208" s="5">
        <v>1957</v>
      </c>
      <c r="C1208" s="33"/>
      <c r="D1208" s="33"/>
      <c r="E1208" s="33"/>
      <c r="F1208" s="33"/>
      <c r="G1208" s="33"/>
      <c r="H1208" s="33"/>
      <c r="I1208" s="33"/>
      <c r="J1208" s="33"/>
      <c r="K1208" s="33"/>
      <c r="L1208" s="33"/>
      <c r="M1208" s="33">
        <v>207283.1</v>
      </c>
      <c r="N1208" s="33"/>
      <c r="O1208" s="33"/>
      <c r="P1208" s="33"/>
      <c r="Q1208" s="33"/>
      <c r="R1208" s="33"/>
      <c r="S1208" s="33"/>
    </row>
    <row r="1209" spans="2:19">
      <c r="B1209" s="5">
        <v>1956</v>
      </c>
      <c r="C1209" s="33"/>
      <c r="D1209" s="33"/>
      <c r="E1209" s="33"/>
      <c r="F1209" s="33"/>
      <c r="G1209" s="33"/>
      <c r="H1209" s="33"/>
      <c r="I1209" s="33"/>
      <c r="J1209" s="33"/>
      <c r="K1209" s="33"/>
      <c r="L1209" s="33"/>
      <c r="M1209" s="33">
        <v>33690.11</v>
      </c>
      <c r="N1209" s="33"/>
      <c r="O1209" s="33"/>
      <c r="P1209" s="33"/>
      <c r="Q1209" s="33"/>
      <c r="R1209" s="33"/>
      <c r="S1209" s="33"/>
    </row>
    <row r="1210" spans="2:19">
      <c r="B1210" s="5">
        <v>1955</v>
      </c>
      <c r="C1210" s="33"/>
      <c r="D1210" s="33"/>
      <c r="E1210" s="33"/>
      <c r="F1210" s="33"/>
      <c r="G1210" s="33"/>
      <c r="H1210" s="33"/>
      <c r="I1210" s="33"/>
      <c r="J1210" s="33"/>
      <c r="K1210" s="33"/>
      <c r="L1210" s="33"/>
      <c r="M1210" s="33">
        <v>62988.43</v>
      </c>
      <c r="N1210" s="33"/>
      <c r="O1210" s="33"/>
      <c r="P1210" s="33"/>
      <c r="Q1210" s="33"/>
      <c r="R1210" s="33"/>
      <c r="S1210" s="33"/>
    </row>
    <row r="1211" spans="2:19">
      <c r="B1211" s="5">
        <v>1954</v>
      </c>
      <c r="C1211" s="33"/>
      <c r="D1211" s="33"/>
      <c r="E1211" s="33"/>
      <c r="F1211" s="33"/>
      <c r="G1211" s="33"/>
      <c r="H1211" s="33"/>
      <c r="I1211" s="33"/>
      <c r="J1211" s="33"/>
      <c r="K1211" s="33"/>
      <c r="L1211" s="33"/>
      <c r="M1211" s="33">
        <v>0</v>
      </c>
      <c r="N1211" s="33"/>
      <c r="O1211" s="33"/>
      <c r="P1211" s="33"/>
      <c r="Q1211" s="33"/>
      <c r="R1211" s="33"/>
      <c r="S1211" s="33"/>
    </row>
    <row r="1212" spans="2:19">
      <c r="B1212" s="5">
        <v>1953</v>
      </c>
      <c r="C1212" s="33"/>
      <c r="D1212" s="33"/>
      <c r="E1212" s="33"/>
      <c r="F1212" s="33"/>
      <c r="G1212" s="33"/>
      <c r="H1212" s="33"/>
      <c r="I1212" s="33"/>
      <c r="J1212" s="33"/>
      <c r="K1212" s="33"/>
      <c r="L1212" s="33"/>
      <c r="M1212" s="33">
        <v>0</v>
      </c>
      <c r="N1212" s="33"/>
      <c r="O1212" s="33"/>
      <c r="P1212" s="33"/>
      <c r="Q1212" s="33"/>
      <c r="R1212" s="33"/>
      <c r="S1212" s="33"/>
    </row>
    <row r="1213" spans="2:19">
      <c r="B1213" s="5">
        <v>1952</v>
      </c>
      <c r="C1213" s="33"/>
      <c r="D1213" s="33"/>
      <c r="E1213" s="33"/>
      <c r="F1213" s="33"/>
      <c r="G1213" s="33"/>
      <c r="H1213" s="33"/>
      <c r="I1213" s="33"/>
      <c r="J1213" s="33"/>
      <c r="K1213" s="33"/>
      <c r="L1213" s="33"/>
      <c r="M1213" s="33">
        <v>0</v>
      </c>
      <c r="N1213" s="33"/>
      <c r="O1213" s="33"/>
      <c r="P1213" s="33"/>
      <c r="Q1213" s="33"/>
      <c r="R1213" s="33"/>
      <c r="S1213" s="33"/>
    </row>
    <row r="1214" spans="2:19">
      <c r="B1214" s="5">
        <v>1951</v>
      </c>
      <c r="C1214" s="33"/>
      <c r="D1214" s="33"/>
      <c r="E1214" s="33"/>
      <c r="F1214" s="33"/>
      <c r="G1214" s="33"/>
      <c r="H1214" s="33"/>
      <c r="I1214" s="33"/>
      <c r="J1214" s="33"/>
      <c r="K1214" s="33"/>
      <c r="L1214" s="33"/>
      <c r="M1214" s="33">
        <v>0</v>
      </c>
      <c r="N1214" s="33"/>
      <c r="O1214" s="33"/>
      <c r="P1214" s="33"/>
      <c r="Q1214" s="33"/>
      <c r="R1214" s="33"/>
      <c r="S1214" s="33"/>
    </row>
    <row r="1215" spans="2:19">
      <c r="B1215" s="5">
        <v>1950</v>
      </c>
      <c r="C1215" s="33"/>
      <c r="D1215" s="33"/>
      <c r="E1215" s="33"/>
      <c r="F1215" s="33"/>
      <c r="G1215" s="33"/>
      <c r="H1215" s="33"/>
      <c r="I1215" s="33"/>
      <c r="J1215" s="33"/>
      <c r="K1215" s="33"/>
      <c r="L1215" s="33"/>
      <c r="M1215" s="33">
        <v>58390.97</v>
      </c>
      <c r="N1215" s="33"/>
      <c r="O1215" s="33"/>
      <c r="P1215" s="33"/>
      <c r="Q1215" s="33"/>
      <c r="R1215" s="33"/>
      <c r="S1215" s="33"/>
    </row>
    <row r="1216" spans="2:19">
      <c r="B1216" s="5">
        <v>1949</v>
      </c>
      <c r="C1216" s="33"/>
      <c r="D1216" s="33"/>
      <c r="E1216" s="33"/>
      <c r="F1216" s="33"/>
      <c r="G1216" s="33"/>
      <c r="H1216" s="33"/>
      <c r="I1216" s="33"/>
      <c r="J1216" s="33"/>
      <c r="K1216" s="33"/>
      <c r="L1216" s="33"/>
      <c r="M1216" s="33">
        <v>0</v>
      </c>
      <c r="N1216" s="33"/>
      <c r="O1216" s="33"/>
      <c r="P1216" s="33"/>
      <c r="Q1216" s="33"/>
      <c r="R1216" s="33"/>
      <c r="S1216" s="33"/>
    </row>
    <row r="1217" spans="2:19">
      <c r="B1217" s="5">
        <v>1948</v>
      </c>
      <c r="C1217" s="33"/>
      <c r="D1217" s="33"/>
      <c r="E1217" s="33"/>
      <c r="F1217" s="33"/>
      <c r="G1217" s="33"/>
      <c r="H1217" s="33"/>
      <c r="I1217" s="33"/>
      <c r="J1217" s="33"/>
      <c r="K1217" s="33"/>
      <c r="L1217" s="33"/>
      <c r="M1217" s="33">
        <v>96184.11</v>
      </c>
      <c r="N1217" s="33"/>
      <c r="O1217" s="33"/>
      <c r="P1217" s="33"/>
      <c r="Q1217" s="33"/>
      <c r="R1217" s="33"/>
      <c r="S1217" s="33"/>
    </row>
    <row r="1218" spans="2:19">
      <c r="B1218" s="5">
        <v>1947</v>
      </c>
      <c r="C1218" s="33"/>
      <c r="D1218" s="33"/>
      <c r="E1218" s="33"/>
      <c r="F1218" s="33"/>
      <c r="G1218" s="33"/>
      <c r="H1218" s="33"/>
      <c r="I1218" s="33"/>
      <c r="J1218" s="33"/>
      <c r="K1218" s="33"/>
      <c r="L1218" s="33"/>
      <c r="M1218" s="33">
        <v>0</v>
      </c>
      <c r="N1218" s="33"/>
      <c r="O1218" s="33"/>
      <c r="P1218" s="33"/>
      <c r="Q1218" s="33"/>
      <c r="R1218" s="33"/>
      <c r="S1218" s="33"/>
    </row>
    <row r="1219" spans="2:19">
      <c r="B1219" s="5">
        <v>1946</v>
      </c>
      <c r="C1219" s="33"/>
      <c r="D1219" s="33"/>
      <c r="E1219" s="33"/>
      <c r="F1219" s="33"/>
      <c r="G1219" s="33"/>
      <c r="H1219" s="33"/>
      <c r="I1219" s="33"/>
      <c r="J1219" s="33"/>
      <c r="K1219" s="33"/>
      <c r="L1219" s="33"/>
      <c r="M1219" s="33">
        <v>89.48</v>
      </c>
      <c r="N1219" s="33"/>
      <c r="O1219" s="33"/>
      <c r="P1219" s="33"/>
      <c r="Q1219" s="33"/>
      <c r="R1219" s="33"/>
      <c r="S1219" s="33"/>
    </row>
    <row r="1220" spans="2:19">
      <c r="B1220" s="5">
        <v>1945</v>
      </c>
      <c r="C1220" s="33"/>
      <c r="D1220" s="33"/>
      <c r="E1220" s="33"/>
      <c r="F1220" s="33"/>
      <c r="G1220" s="33"/>
      <c r="H1220" s="33"/>
      <c r="I1220" s="33"/>
      <c r="J1220" s="33"/>
      <c r="K1220" s="33"/>
      <c r="L1220" s="33"/>
      <c r="M1220" s="33">
        <v>0</v>
      </c>
      <c r="N1220" s="33"/>
      <c r="O1220" s="33"/>
      <c r="P1220" s="33"/>
      <c r="Q1220" s="33"/>
      <c r="R1220" s="33"/>
      <c r="S1220" s="33"/>
    </row>
    <row r="1221" spans="2:19">
      <c r="B1221" s="5">
        <v>1944</v>
      </c>
      <c r="C1221" s="33"/>
      <c r="D1221" s="33"/>
      <c r="E1221" s="33"/>
      <c r="F1221" s="33"/>
      <c r="G1221" s="33"/>
      <c r="H1221" s="33"/>
      <c r="I1221" s="33"/>
      <c r="J1221" s="33"/>
      <c r="K1221" s="33"/>
      <c r="L1221" s="33"/>
      <c r="M1221" s="33">
        <v>0</v>
      </c>
      <c r="N1221" s="33"/>
      <c r="O1221" s="33"/>
      <c r="P1221" s="33"/>
      <c r="Q1221" s="33"/>
      <c r="R1221" s="33"/>
      <c r="S1221" s="33"/>
    </row>
    <row r="1222" spans="2:19">
      <c r="B1222" s="5">
        <v>1943</v>
      </c>
      <c r="C1222" s="33"/>
      <c r="D1222" s="33"/>
      <c r="E1222" s="33"/>
      <c r="F1222" s="33"/>
      <c r="G1222" s="33"/>
      <c r="H1222" s="33"/>
      <c r="I1222" s="33"/>
      <c r="J1222" s="33"/>
      <c r="K1222" s="33"/>
      <c r="L1222" s="33"/>
      <c r="M1222" s="33">
        <v>0</v>
      </c>
      <c r="N1222" s="33"/>
      <c r="O1222" s="33"/>
      <c r="P1222" s="33"/>
      <c r="Q1222" s="33"/>
      <c r="R1222" s="33"/>
      <c r="S1222" s="33"/>
    </row>
    <row r="1223" spans="2:19">
      <c r="B1223" s="5">
        <v>1942</v>
      </c>
      <c r="C1223" s="33"/>
      <c r="D1223" s="33"/>
      <c r="E1223" s="33"/>
      <c r="F1223" s="33"/>
      <c r="G1223" s="33"/>
      <c r="H1223" s="33"/>
      <c r="I1223" s="33"/>
      <c r="J1223" s="33"/>
      <c r="K1223" s="33"/>
      <c r="L1223" s="33"/>
      <c r="M1223" s="33">
        <v>0</v>
      </c>
      <c r="N1223" s="33"/>
      <c r="O1223" s="33"/>
      <c r="P1223" s="33"/>
      <c r="Q1223" s="33"/>
      <c r="R1223" s="33"/>
      <c r="S1223" s="33"/>
    </row>
    <row r="1224" spans="2:19">
      <c r="B1224" s="5">
        <v>1941</v>
      </c>
      <c r="C1224" s="33"/>
      <c r="D1224" s="33"/>
      <c r="E1224" s="33"/>
      <c r="F1224" s="33"/>
      <c r="G1224" s="33"/>
      <c r="H1224" s="33"/>
      <c r="I1224" s="33"/>
      <c r="J1224" s="33"/>
      <c r="K1224" s="33"/>
      <c r="L1224" s="33"/>
      <c r="M1224" s="33">
        <v>0</v>
      </c>
      <c r="N1224" s="33"/>
      <c r="O1224" s="33"/>
      <c r="P1224" s="33"/>
      <c r="Q1224" s="33"/>
      <c r="R1224" s="33"/>
      <c r="S1224" s="33"/>
    </row>
    <row r="1225" spans="2:19">
      <c r="B1225" s="5">
        <v>1940</v>
      </c>
      <c r="C1225" s="33"/>
      <c r="D1225" s="33"/>
      <c r="E1225" s="33"/>
      <c r="F1225" s="33"/>
      <c r="G1225" s="33"/>
      <c r="H1225" s="33"/>
      <c r="I1225" s="33"/>
      <c r="J1225" s="33"/>
      <c r="K1225" s="33"/>
      <c r="L1225" s="33"/>
      <c r="M1225" s="33">
        <v>0</v>
      </c>
      <c r="N1225" s="33"/>
      <c r="O1225" s="33"/>
      <c r="P1225" s="33"/>
      <c r="Q1225" s="33"/>
      <c r="R1225" s="33"/>
      <c r="S1225" s="33"/>
    </row>
    <row r="1226" spans="2:19">
      <c r="B1226" s="5">
        <v>1939</v>
      </c>
      <c r="C1226" s="33"/>
      <c r="D1226" s="33"/>
      <c r="E1226" s="33"/>
      <c r="F1226" s="33"/>
      <c r="G1226" s="33"/>
      <c r="H1226" s="33"/>
      <c r="I1226" s="33"/>
      <c r="J1226" s="33"/>
      <c r="K1226" s="33"/>
      <c r="L1226" s="33"/>
      <c r="M1226" s="33">
        <v>0</v>
      </c>
      <c r="N1226" s="33"/>
      <c r="O1226" s="33"/>
      <c r="P1226" s="33"/>
      <c r="Q1226" s="33"/>
      <c r="R1226" s="33"/>
      <c r="S1226" s="33"/>
    </row>
    <row r="1227" spans="2:19">
      <c r="B1227" s="5">
        <v>1938</v>
      </c>
      <c r="C1227" s="33"/>
      <c r="D1227" s="33"/>
      <c r="E1227" s="33"/>
      <c r="F1227" s="33"/>
      <c r="G1227" s="33"/>
      <c r="H1227" s="33"/>
      <c r="I1227" s="33"/>
      <c r="J1227" s="33"/>
      <c r="K1227" s="33"/>
      <c r="L1227" s="33"/>
      <c r="M1227" s="33">
        <v>0</v>
      </c>
      <c r="N1227" s="33"/>
      <c r="O1227" s="33"/>
      <c r="P1227" s="33"/>
      <c r="Q1227" s="33"/>
      <c r="R1227" s="33"/>
      <c r="S1227" s="33"/>
    </row>
    <row r="1228" spans="2:19">
      <c r="B1228" s="5">
        <v>1937</v>
      </c>
      <c r="C1228" s="33"/>
      <c r="D1228" s="33"/>
      <c r="E1228" s="33"/>
      <c r="F1228" s="33"/>
      <c r="G1228" s="33"/>
      <c r="H1228" s="33"/>
      <c r="I1228" s="33"/>
      <c r="J1228" s="33"/>
      <c r="K1228" s="33"/>
      <c r="L1228" s="33"/>
      <c r="M1228" s="33">
        <v>0</v>
      </c>
      <c r="N1228" s="33"/>
      <c r="O1228" s="33"/>
      <c r="P1228" s="33"/>
      <c r="Q1228" s="33"/>
      <c r="R1228" s="33"/>
      <c r="S1228" s="33"/>
    </row>
    <row r="1229" spans="2:19">
      <c r="B1229" s="5">
        <v>1936</v>
      </c>
      <c r="C1229" s="33"/>
      <c r="D1229" s="33"/>
      <c r="E1229" s="33"/>
      <c r="F1229" s="33"/>
      <c r="G1229" s="33"/>
      <c r="H1229" s="33"/>
      <c r="I1229" s="33"/>
      <c r="J1229" s="33"/>
      <c r="K1229" s="33"/>
      <c r="L1229" s="33"/>
      <c r="M1229" s="33">
        <v>0</v>
      </c>
      <c r="N1229" s="33"/>
      <c r="O1229" s="33"/>
      <c r="P1229" s="33"/>
      <c r="Q1229" s="33"/>
      <c r="R1229" s="33"/>
      <c r="S1229" s="33"/>
    </row>
    <row r="1230" spans="2:19">
      <c r="B1230" s="5">
        <v>1935</v>
      </c>
      <c r="C1230" s="33"/>
      <c r="D1230" s="33"/>
      <c r="E1230" s="33"/>
      <c r="F1230" s="33"/>
      <c r="G1230" s="33"/>
      <c r="H1230" s="33"/>
      <c r="I1230" s="33"/>
      <c r="J1230" s="33"/>
      <c r="K1230" s="33"/>
      <c r="L1230" s="33"/>
      <c r="M1230" s="33">
        <v>0</v>
      </c>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2" t="s">
        <v>116</v>
      </c>
      <c r="B1236" s="6" t="s">
        <v>10</v>
      </c>
      <c r="C1236" s="7">
        <f>SUM(C1159:C1235)</f>
        <v>127706.9</v>
      </c>
      <c r="D1236" s="7">
        <f>SUM(D1158:D1235)</f>
        <v>127706.9</v>
      </c>
      <c r="E1236" s="7">
        <f>SUM(E1157:E1235)</f>
        <v>127706.9</v>
      </c>
      <c r="F1236" s="7">
        <f>SUM(F1156:F1235)</f>
        <v>127706.9</v>
      </c>
      <c r="G1236" s="7">
        <f>SUM(G1155:G1235)</f>
        <v>127706.9</v>
      </c>
      <c r="H1236" s="7">
        <f>SUM(H1149:H1235)</f>
        <v>127706.9</v>
      </c>
      <c r="I1236" s="7">
        <f>SUM(I1149:I1235)</f>
        <v>127706.9</v>
      </c>
      <c r="J1236" s="7">
        <f t="shared" ref="J1236" si="21">SUM(J1149:J1235)</f>
        <v>127706.9</v>
      </c>
      <c r="K1236" s="7">
        <f>SUM(K1149:K1235)</f>
        <v>127706.9</v>
      </c>
      <c r="L1236" s="7">
        <f t="shared" ref="L1236" si="22">SUM(L1149:L1235)</f>
        <v>127706.9</v>
      </c>
      <c r="M1236" s="7">
        <f>SUM(M1149:M1235)</f>
        <v>861382.79999999993</v>
      </c>
      <c r="N1236" s="10">
        <f>SUM(N1144:N1235)</f>
        <v>127706.9</v>
      </c>
      <c r="O1236" s="10">
        <f>SUM(O1144:O1235)</f>
        <v>127706.9</v>
      </c>
      <c r="P1236" s="10">
        <f>SUM(P1144:P1235)</f>
        <v>127706.9</v>
      </c>
      <c r="Q1236" s="10">
        <f>SUM(Q1144:Q1235)</f>
        <v>127706.9</v>
      </c>
      <c r="R1236" s="10">
        <f>SUM(R1143:R1235)</f>
        <v>94014.3</v>
      </c>
      <c r="S1236" s="10">
        <f>SUM(S1143:S1235)</f>
        <v>87226.39</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2"/>
      <c r="D1238" s="32"/>
      <c r="E1238" s="32"/>
      <c r="F1238" s="32"/>
      <c r="G1238" s="32"/>
      <c r="H1238" s="32"/>
      <c r="I1238" s="32"/>
      <c r="J1238" s="32"/>
      <c r="K1238" s="32"/>
      <c r="L1238" s="32"/>
      <c r="M1238" s="32"/>
      <c r="N1238" s="32"/>
      <c r="O1238" s="32"/>
      <c r="P1238" s="32"/>
      <c r="Q1238" s="32"/>
      <c r="R1238" s="61"/>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2"/>
      <c r="D1333" s="32"/>
      <c r="E1333" s="32"/>
      <c r="F1333" s="32"/>
      <c r="G1333" s="32"/>
      <c r="H1333" s="32"/>
      <c r="I1333" s="32"/>
      <c r="J1333" s="32"/>
      <c r="K1333" s="32"/>
      <c r="L1333" s="32"/>
      <c r="M1333" s="32"/>
      <c r="N1333" s="32"/>
      <c r="O1333" s="32"/>
      <c r="P1333" s="32"/>
      <c r="Q1333" s="32"/>
      <c r="R1333" s="61"/>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2"/>
      <c r="D1428" s="32"/>
      <c r="E1428" s="32"/>
      <c r="F1428" s="32"/>
      <c r="G1428" s="32"/>
      <c r="H1428" s="32"/>
      <c r="I1428" s="32"/>
      <c r="J1428" s="32"/>
      <c r="K1428" s="32"/>
      <c r="L1428" s="32"/>
      <c r="M1428" s="32"/>
      <c r="N1428" s="32"/>
      <c r="O1428" s="32"/>
      <c r="P1428" s="32"/>
      <c r="Q1428" s="32"/>
      <c r="R1428" s="61"/>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2"/>
      <c r="D1523" s="32"/>
      <c r="E1523" s="32"/>
      <c r="F1523" s="32"/>
      <c r="G1523" s="32"/>
      <c r="H1523" s="32"/>
      <c r="I1523" s="32"/>
      <c r="J1523" s="32"/>
      <c r="K1523" s="32"/>
      <c r="L1523" s="32"/>
      <c r="M1523" s="32"/>
      <c r="N1523" s="32"/>
      <c r="O1523" s="32"/>
      <c r="P1523" s="32"/>
      <c r="Q1523" s="32"/>
      <c r="R1523" s="61"/>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2"/>
      <c r="D1618" s="32"/>
      <c r="E1618" s="32"/>
      <c r="F1618" s="32"/>
      <c r="G1618" s="32"/>
      <c r="H1618" s="32"/>
      <c r="I1618" s="32"/>
      <c r="J1618" s="32"/>
      <c r="K1618" s="32"/>
      <c r="L1618" s="32"/>
      <c r="M1618" s="32"/>
      <c r="N1618" s="32"/>
      <c r="O1618" s="32"/>
      <c r="P1618" s="32"/>
      <c r="Q1618" s="32"/>
      <c r="R1618" s="61"/>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2"/>
      <c r="D1713" s="32"/>
      <c r="E1713" s="32"/>
      <c r="F1713" s="32"/>
      <c r="G1713" s="32"/>
      <c r="H1713" s="32"/>
      <c r="I1713" s="32"/>
      <c r="J1713" s="32"/>
      <c r="K1713" s="32"/>
      <c r="L1713" s="32"/>
      <c r="M1713" s="32"/>
      <c r="N1713" s="32"/>
      <c r="O1713" s="32"/>
      <c r="P1713" s="32"/>
      <c r="Q1713" s="32"/>
      <c r="R1713" s="61"/>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c r="O1718" s="33"/>
      <c r="P1718" s="33"/>
      <c r="Q1718" s="33"/>
      <c r="R1718" s="33"/>
      <c r="S1718" s="33"/>
    </row>
    <row r="1719" spans="1:19">
      <c r="B1719" s="5">
        <v>2016</v>
      </c>
      <c r="C1719" s="32"/>
      <c r="D1719" s="32"/>
      <c r="E1719" s="32"/>
      <c r="F1719" s="32"/>
      <c r="G1719" s="32"/>
      <c r="H1719" s="32"/>
      <c r="I1719" s="32"/>
      <c r="J1719" s="32"/>
      <c r="K1719" s="32"/>
      <c r="L1719" s="32"/>
      <c r="M1719" s="33"/>
      <c r="N1719" s="33"/>
      <c r="O1719" s="33"/>
      <c r="P1719" s="33"/>
      <c r="Q1719" s="33"/>
      <c r="R1719" s="33"/>
      <c r="S1719" s="33"/>
    </row>
    <row r="1720" spans="1:19">
      <c r="B1720" s="5">
        <v>2015</v>
      </c>
      <c r="C1720" s="32"/>
      <c r="D1720" s="32"/>
      <c r="E1720" s="32"/>
      <c r="F1720" s="32"/>
      <c r="G1720" s="32"/>
      <c r="H1720" s="32"/>
      <c r="I1720" s="32"/>
      <c r="J1720" s="32"/>
      <c r="K1720" s="32"/>
      <c r="L1720" s="33"/>
      <c r="M1720" s="33"/>
      <c r="N1720" s="33"/>
      <c r="O1720" s="33"/>
      <c r="P1720" s="33"/>
      <c r="Q1720" s="33"/>
      <c r="R1720" s="33"/>
      <c r="S1720" s="33"/>
    </row>
    <row r="1721" spans="1:19">
      <c r="B1721" s="5">
        <v>2014</v>
      </c>
      <c r="C1721" s="32"/>
      <c r="D1721" s="32"/>
      <c r="E1721" s="32"/>
      <c r="F1721" s="32"/>
      <c r="G1721" s="32"/>
      <c r="H1721" s="32"/>
      <c r="I1721" s="32"/>
      <c r="J1721" s="32"/>
      <c r="K1721" s="33"/>
      <c r="L1721" s="33"/>
      <c r="M1721" s="33"/>
      <c r="N1721" s="33"/>
      <c r="O1721" s="33"/>
      <c r="P1721" s="33"/>
      <c r="Q1721" s="33"/>
      <c r="R1721" s="33"/>
      <c r="S1721" s="33"/>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c r="D1737" s="33"/>
      <c r="E1737" s="33"/>
      <c r="F1737" s="33"/>
      <c r="G1737" s="33"/>
      <c r="H1737" s="33"/>
      <c r="I1737" s="33"/>
      <c r="J1737" s="33"/>
      <c r="K1737" s="33"/>
      <c r="L1737" s="33"/>
      <c r="M1737" s="33"/>
      <c r="N1737" s="33"/>
      <c r="O1737" s="33"/>
      <c r="P1737" s="33"/>
      <c r="Q1737" s="33"/>
      <c r="R1737" s="33"/>
      <c r="S1737" s="33"/>
    </row>
    <row r="1738" spans="2:19">
      <c r="B1738" s="5">
        <v>1997</v>
      </c>
      <c r="C1738" s="33"/>
      <c r="D1738" s="33"/>
      <c r="E1738" s="33"/>
      <c r="F1738" s="33"/>
      <c r="G1738" s="33"/>
      <c r="H1738" s="33"/>
      <c r="I1738" s="33"/>
      <c r="J1738" s="33"/>
      <c r="K1738" s="33"/>
      <c r="L1738" s="33"/>
      <c r="M1738" s="33"/>
      <c r="N1738" s="33"/>
      <c r="O1738" s="33"/>
      <c r="P1738" s="33"/>
      <c r="Q1738" s="33"/>
      <c r="R1738" s="33"/>
      <c r="S1738" s="33"/>
    </row>
    <row r="1739" spans="2:19">
      <c r="B1739" s="5">
        <v>1996</v>
      </c>
      <c r="C1739" s="33"/>
      <c r="D1739" s="33"/>
      <c r="E1739" s="33"/>
      <c r="F1739" s="33"/>
      <c r="G1739" s="33"/>
      <c r="H1739" s="33"/>
      <c r="I1739" s="33"/>
      <c r="J1739" s="33"/>
      <c r="K1739" s="33"/>
      <c r="L1739" s="33"/>
      <c r="M1739" s="33"/>
      <c r="N1739" s="33"/>
      <c r="O1739" s="33"/>
      <c r="P1739" s="33"/>
      <c r="Q1739" s="33"/>
      <c r="R1739" s="33"/>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c r="D1747" s="33"/>
      <c r="E1747" s="33"/>
      <c r="F1747" s="33"/>
      <c r="G1747" s="33"/>
      <c r="H1747" s="33"/>
      <c r="I1747" s="33"/>
      <c r="J1747" s="33"/>
      <c r="K1747" s="33"/>
      <c r="L1747" s="33"/>
      <c r="M1747" s="33"/>
      <c r="N1747" s="33"/>
      <c r="O1747" s="33"/>
      <c r="P1747" s="33"/>
      <c r="Q1747" s="33"/>
      <c r="R1747" s="33"/>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c r="D1752" s="33"/>
      <c r="E1752" s="33"/>
      <c r="F1752" s="33"/>
      <c r="G1752" s="33"/>
      <c r="H1752" s="33"/>
      <c r="I1752" s="33"/>
      <c r="J1752" s="33"/>
      <c r="K1752" s="33"/>
      <c r="L1752" s="33"/>
      <c r="M1752" s="33"/>
      <c r="N1752" s="33"/>
      <c r="O1752" s="33"/>
      <c r="P1752" s="33"/>
      <c r="Q1752" s="33"/>
      <c r="R1752" s="33"/>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2"/>
      <c r="D1808" s="32"/>
      <c r="E1808" s="32"/>
      <c r="F1808" s="32"/>
      <c r="G1808" s="32"/>
      <c r="H1808" s="32"/>
      <c r="I1808" s="32"/>
      <c r="J1808" s="32"/>
      <c r="K1808" s="32"/>
      <c r="L1808" s="32"/>
      <c r="M1808" s="32"/>
      <c r="N1808" s="32"/>
      <c r="O1808" s="32"/>
      <c r="P1808" s="32"/>
      <c r="Q1808" s="32"/>
      <c r="R1808" s="61"/>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2"/>
      <c r="D1903" s="32"/>
      <c r="E1903" s="32"/>
      <c r="F1903" s="32"/>
      <c r="G1903" s="32"/>
      <c r="H1903" s="32"/>
      <c r="I1903" s="32"/>
      <c r="J1903" s="32"/>
      <c r="K1903" s="32"/>
      <c r="L1903" s="32"/>
      <c r="M1903" s="32"/>
      <c r="N1903" s="32"/>
      <c r="O1903" s="32"/>
      <c r="P1903" s="32"/>
      <c r="Q1903" s="32"/>
      <c r="R1903" s="61"/>
      <c r="S1903" s="33">
        <v>426161.78</v>
      </c>
    </row>
    <row r="1904" spans="1:19">
      <c r="A1904" s="34"/>
      <c r="B1904" s="5">
        <v>2021</v>
      </c>
      <c r="C1904" s="32"/>
      <c r="D1904" s="32"/>
      <c r="E1904" s="32"/>
      <c r="F1904" s="32"/>
      <c r="G1904" s="32"/>
      <c r="H1904" s="32"/>
      <c r="I1904" s="32"/>
      <c r="J1904" s="32"/>
      <c r="K1904" s="32"/>
      <c r="L1904" s="32"/>
      <c r="M1904" s="32"/>
      <c r="N1904" s="32"/>
      <c r="O1904" s="32"/>
      <c r="P1904" s="32"/>
      <c r="Q1904" s="32"/>
      <c r="R1904" s="33">
        <v>310798.53999999998</v>
      </c>
      <c r="S1904" s="33">
        <v>296898.53999999998</v>
      </c>
    </row>
    <row r="1905" spans="1:19">
      <c r="B1905" s="5">
        <v>2020</v>
      </c>
      <c r="C1905" s="32"/>
      <c r="D1905" s="32"/>
      <c r="E1905" s="32"/>
      <c r="F1905" s="32"/>
      <c r="G1905" s="32"/>
      <c r="H1905" s="32"/>
      <c r="I1905" s="32"/>
      <c r="J1905" s="32"/>
      <c r="K1905" s="32"/>
      <c r="L1905" s="32"/>
      <c r="M1905" s="32"/>
      <c r="N1905" s="32"/>
      <c r="O1905" s="32"/>
      <c r="P1905" s="32"/>
      <c r="Q1905" s="33">
        <v>557108.43999999994</v>
      </c>
      <c r="R1905" s="33">
        <v>557192.43999999994</v>
      </c>
      <c r="S1905" s="33">
        <v>557192.43999999994</v>
      </c>
    </row>
    <row r="1906" spans="1:19">
      <c r="A1906" s="36"/>
      <c r="B1906" s="5">
        <v>2019</v>
      </c>
      <c r="C1906" s="32"/>
      <c r="D1906" s="32"/>
      <c r="E1906" s="32"/>
      <c r="F1906" s="32"/>
      <c r="G1906" s="32"/>
      <c r="H1906" s="32"/>
      <c r="I1906" s="32"/>
      <c r="J1906" s="32"/>
      <c r="K1906" s="32"/>
      <c r="L1906" s="32"/>
      <c r="M1906" s="32"/>
      <c r="N1906" s="32"/>
      <c r="O1906" s="32"/>
      <c r="P1906" s="33">
        <v>320024.15000000002</v>
      </c>
      <c r="Q1906" s="33">
        <v>320024.15000000002</v>
      </c>
      <c r="R1906" s="33">
        <v>320024.15000000002</v>
      </c>
      <c r="S1906" s="33">
        <v>320024.15000000002</v>
      </c>
    </row>
    <row r="1907" spans="1:19">
      <c r="A1907" s="36"/>
      <c r="B1907" s="5">
        <v>2018</v>
      </c>
      <c r="C1907" s="32"/>
      <c r="D1907" s="32"/>
      <c r="E1907" s="32"/>
      <c r="F1907" s="32"/>
      <c r="G1907" s="32"/>
      <c r="H1907" s="32"/>
      <c r="I1907" s="32"/>
      <c r="J1907" s="32"/>
      <c r="K1907" s="32"/>
      <c r="L1907" s="32"/>
      <c r="M1907" s="32"/>
      <c r="N1907" s="32"/>
      <c r="O1907" s="33">
        <v>235019.04</v>
      </c>
      <c r="P1907" s="33">
        <v>235019.04</v>
      </c>
      <c r="Q1907" s="33">
        <v>235019.04</v>
      </c>
      <c r="R1907" s="33">
        <v>235019.04</v>
      </c>
      <c r="S1907" s="33">
        <v>235019.04</v>
      </c>
    </row>
    <row r="1908" spans="1:19">
      <c r="A1908" s="36"/>
      <c r="B1908" s="5">
        <v>2017</v>
      </c>
      <c r="C1908" s="32"/>
      <c r="D1908" s="32"/>
      <c r="E1908" s="32"/>
      <c r="F1908" s="32"/>
      <c r="G1908" s="32"/>
      <c r="H1908" s="32"/>
      <c r="I1908" s="32"/>
      <c r="J1908" s="32"/>
      <c r="K1908" s="32"/>
      <c r="L1908" s="32"/>
      <c r="M1908" s="32"/>
      <c r="N1908" s="33">
        <v>37455.279999999999</v>
      </c>
      <c r="O1908" s="33">
        <v>37455.279999999999</v>
      </c>
      <c r="P1908" s="33">
        <v>37455.279999999999</v>
      </c>
      <c r="Q1908" s="33">
        <v>37455.279999999999</v>
      </c>
      <c r="R1908" s="33">
        <v>37455.279999999999</v>
      </c>
      <c r="S1908" s="33">
        <v>37455.279999999999</v>
      </c>
    </row>
    <row r="1909" spans="1:19">
      <c r="B1909" s="5">
        <v>2016</v>
      </c>
      <c r="C1909" s="32"/>
      <c r="D1909" s="32"/>
      <c r="E1909" s="32"/>
      <c r="F1909" s="32"/>
      <c r="G1909" s="32"/>
      <c r="H1909" s="32"/>
      <c r="I1909" s="32"/>
      <c r="J1909" s="32"/>
      <c r="K1909" s="32"/>
      <c r="L1909" s="32"/>
      <c r="M1909" s="33">
        <v>361098.59</v>
      </c>
      <c r="N1909" s="33">
        <v>359253.91</v>
      </c>
      <c r="O1909" s="33">
        <v>359253.91</v>
      </c>
      <c r="P1909" s="33">
        <v>359253.91</v>
      </c>
      <c r="Q1909" s="33">
        <v>359253.91</v>
      </c>
      <c r="R1909" s="33">
        <v>359253.91</v>
      </c>
      <c r="S1909" s="33">
        <v>359253.91</v>
      </c>
    </row>
    <row r="1910" spans="1:19">
      <c r="B1910" s="5">
        <v>2015</v>
      </c>
      <c r="C1910" s="32"/>
      <c r="D1910" s="32"/>
      <c r="E1910" s="32"/>
      <c r="F1910" s="32"/>
      <c r="G1910" s="32"/>
      <c r="H1910" s="32"/>
      <c r="I1910" s="32"/>
      <c r="J1910" s="32"/>
      <c r="K1910" s="32"/>
      <c r="L1910" s="33">
        <v>737267.32</v>
      </c>
      <c r="M1910" s="33">
        <v>737267.32</v>
      </c>
      <c r="N1910" s="33">
        <v>727548.06</v>
      </c>
      <c r="O1910" s="33">
        <v>727548.06</v>
      </c>
      <c r="P1910" s="33">
        <v>707102.82</v>
      </c>
      <c r="Q1910" s="33">
        <v>699808.14</v>
      </c>
      <c r="R1910" s="33">
        <v>699808.14</v>
      </c>
      <c r="S1910" s="33">
        <v>699808.14</v>
      </c>
    </row>
    <row r="1911" spans="1:19">
      <c r="B1911" s="5">
        <v>2014</v>
      </c>
      <c r="C1911" s="32"/>
      <c r="D1911" s="32"/>
      <c r="E1911" s="32"/>
      <c r="F1911" s="32"/>
      <c r="G1911" s="32"/>
      <c r="H1911" s="32"/>
      <c r="I1911" s="32"/>
      <c r="J1911" s="32"/>
      <c r="K1911" s="33">
        <v>460717.57</v>
      </c>
      <c r="L1911" s="33">
        <v>464562.99</v>
      </c>
      <c r="M1911" s="33">
        <v>464562.99</v>
      </c>
      <c r="N1911" s="33">
        <v>464562.99</v>
      </c>
      <c r="O1911" s="33">
        <v>464562.99</v>
      </c>
      <c r="P1911" s="33">
        <v>464562.99</v>
      </c>
      <c r="Q1911" s="33">
        <v>464562.99</v>
      </c>
      <c r="R1911" s="33">
        <v>464562.99</v>
      </c>
      <c r="S1911" s="33">
        <v>464562.99</v>
      </c>
    </row>
    <row r="1912" spans="1:19">
      <c r="B1912" s="5">
        <v>2013</v>
      </c>
      <c r="C1912" s="32"/>
      <c r="D1912" s="32"/>
      <c r="E1912" s="32"/>
      <c r="F1912" s="32"/>
      <c r="G1912" s="32"/>
      <c r="H1912" s="32"/>
      <c r="I1912" s="32"/>
      <c r="J1912" s="33">
        <v>34905.43</v>
      </c>
      <c r="K1912" s="33">
        <v>38750.85</v>
      </c>
      <c r="L1912" s="33">
        <v>34905.43</v>
      </c>
      <c r="M1912" s="33">
        <v>34905.43</v>
      </c>
      <c r="N1912" s="33">
        <v>34905.43</v>
      </c>
      <c r="O1912" s="33">
        <v>34905.43</v>
      </c>
      <c r="P1912" s="33">
        <v>34905.43</v>
      </c>
      <c r="Q1912" s="33">
        <v>34905.43</v>
      </c>
      <c r="R1912" s="33">
        <v>34905.43</v>
      </c>
      <c r="S1912" s="33">
        <v>34905.43</v>
      </c>
    </row>
    <row r="1913" spans="1:19">
      <c r="B1913" s="5">
        <v>2012</v>
      </c>
      <c r="C1913" s="32"/>
      <c r="D1913" s="32"/>
      <c r="E1913" s="32"/>
      <c r="F1913" s="32"/>
      <c r="G1913" s="32"/>
      <c r="H1913" s="32"/>
      <c r="I1913" s="33">
        <v>67011.92</v>
      </c>
      <c r="J1913" s="33">
        <v>67011.92</v>
      </c>
      <c r="K1913" s="33">
        <v>67011.92</v>
      </c>
      <c r="L1913" s="33">
        <v>75031.61</v>
      </c>
      <c r="M1913" s="33">
        <v>75031.61</v>
      </c>
      <c r="N1913" s="33">
        <v>75031.61</v>
      </c>
      <c r="O1913" s="33">
        <v>75031.61</v>
      </c>
      <c r="P1913" s="33">
        <v>75031.61</v>
      </c>
      <c r="Q1913" s="33">
        <v>75031.61</v>
      </c>
      <c r="R1913" s="33">
        <v>75031.61</v>
      </c>
      <c r="S1913" s="33">
        <v>75031.61</v>
      </c>
    </row>
    <row r="1914" spans="1:19">
      <c r="B1914" s="5">
        <v>2011</v>
      </c>
      <c r="C1914" s="32"/>
      <c r="D1914" s="32"/>
      <c r="E1914" s="32"/>
      <c r="F1914" s="32"/>
      <c r="G1914" s="32"/>
      <c r="H1914" s="33">
        <v>357271.62</v>
      </c>
      <c r="I1914" s="33">
        <v>365291.31</v>
      </c>
      <c r="J1914" s="33">
        <v>365291.31</v>
      </c>
      <c r="K1914" s="33">
        <v>365291.31</v>
      </c>
      <c r="L1914" s="33">
        <v>357271.62</v>
      </c>
      <c r="M1914" s="33">
        <v>357271.62</v>
      </c>
      <c r="N1914" s="33">
        <v>357271.62</v>
      </c>
      <c r="O1914" s="33">
        <v>357271.62</v>
      </c>
      <c r="P1914" s="33">
        <v>357271.62</v>
      </c>
      <c r="Q1914" s="33">
        <v>357271.62</v>
      </c>
      <c r="R1914" s="33">
        <v>357271.62</v>
      </c>
      <c r="S1914" s="33">
        <v>357271.62</v>
      </c>
    </row>
    <row r="1915" spans="1:19">
      <c r="B1915" s="5">
        <v>2010</v>
      </c>
      <c r="C1915" s="32"/>
      <c r="D1915" s="32"/>
      <c r="E1915" s="32"/>
      <c r="F1915" s="32"/>
      <c r="G1915" s="33">
        <v>558518.66</v>
      </c>
      <c r="H1915" s="33">
        <v>574293.31999999995</v>
      </c>
      <c r="I1915" s="33">
        <v>574293.31999999995</v>
      </c>
      <c r="J1915" s="33">
        <v>574293.31999999995</v>
      </c>
      <c r="K1915" s="33">
        <v>574293.31999999995</v>
      </c>
      <c r="L1915" s="33">
        <v>574293.31999999995</v>
      </c>
      <c r="M1915" s="33">
        <v>574293.31999999995</v>
      </c>
      <c r="N1915" s="33">
        <v>574293.31999999995</v>
      </c>
      <c r="O1915" s="33">
        <v>574293.31999999995</v>
      </c>
      <c r="P1915" s="33">
        <v>574293.31999999995</v>
      </c>
      <c r="Q1915" s="33">
        <v>574293.31999999995</v>
      </c>
      <c r="R1915" s="33">
        <v>574293.31999999995</v>
      </c>
      <c r="S1915" s="33">
        <v>574293.31999999995</v>
      </c>
    </row>
    <row r="1916" spans="1:19">
      <c r="B1916" s="5">
        <v>2009</v>
      </c>
      <c r="C1916" s="32"/>
      <c r="D1916" s="32"/>
      <c r="E1916" s="32"/>
      <c r="F1916" s="33">
        <v>192019.53</v>
      </c>
      <c r="G1916" s="33">
        <v>187463.37</v>
      </c>
      <c r="H1916" s="33">
        <v>187463.37</v>
      </c>
      <c r="I1916" s="33">
        <v>187463.37</v>
      </c>
      <c r="J1916" s="33">
        <v>187463.37</v>
      </c>
      <c r="K1916" s="33">
        <v>187463.37</v>
      </c>
      <c r="L1916" s="33">
        <v>187463.37</v>
      </c>
      <c r="M1916" s="33">
        <v>187463.37</v>
      </c>
      <c r="N1916" s="33">
        <v>187463.37</v>
      </c>
      <c r="O1916" s="33">
        <v>187463.37</v>
      </c>
      <c r="P1916" s="33">
        <v>187463.37</v>
      </c>
      <c r="Q1916" s="33">
        <v>187463.37</v>
      </c>
      <c r="R1916" s="33">
        <v>187463.37</v>
      </c>
      <c r="S1916" s="33">
        <v>187463.37</v>
      </c>
    </row>
    <row r="1917" spans="1:19">
      <c r="B1917" s="5">
        <v>2008</v>
      </c>
      <c r="C1917" s="32"/>
      <c r="D1917" s="32"/>
      <c r="E1917" s="33">
        <v>104349</v>
      </c>
      <c r="F1917" s="33">
        <v>105618.53</v>
      </c>
      <c r="G1917" s="33">
        <v>105618.53</v>
      </c>
      <c r="H1917" s="33">
        <v>104591.09</v>
      </c>
      <c r="I1917" s="33">
        <v>104591.09</v>
      </c>
      <c r="J1917" s="33">
        <v>104591.09</v>
      </c>
      <c r="K1917" s="33">
        <v>104591.09</v>
      </c>
      <c r="L1917" s="33">
        <v>104591.09</v>
      </c>
      <c r="M1917" s="33">
        <v>104591.09</v>
      </c>
      <c r="N1917" s="33">
        <v>104591.09</v>
      </c>
      <c r="O1917" s="33">
        <v>104591.09</v>
      </c>
      <c r="P1917" s="33">
        <v>104591.09</v>
      </c>
      <c r="Q1917" s="33">
        <v>104591.09</v>
      </c>
      <c r="R1917" s="33">
        <v>104591.09</v>
      </c>
      <c r="S1917" s="33">
        <v>104591.09</v>
      </c>
    </row>
    <row r="1918" spans="1:19">
      <c r="B1918" s="5">
        <v>2007</v>
      </c>
      <c r="C1918" s="32"/>
      <c r="D1918" s="33">
        <v>44820.67</v>
      </c>
      <c r="E1918" s="33">
        <v>44820.67</v>
      </c>
      <c r="F1918" s="33">
        <v>44820.67</v>
      </c>
      <c r="G1918" s="33">
        <v>44820.67</v>
      </c>
      <c r="H1918" s="33">
        <v>44820.67</v>
      </c>
      <c r="I1918" s="33">
        <v>44820.67</v>
      </c>
      <c r="J1918" s="33">
        <v>44820.67</v>
      </c>
      <c r="K1918" s="33">
        <v>44820.67</v>
      </c>
      <c r="L1918" s="33">
        <v>44820.67</v>
      </c>
      <c r="M1918" s="33">
        <v>44820.67</v>
      </c>
      <c r="N1918" s="33">
        <v>44820.67</v>
      </c>
      <c r="O1918" s="33">
        <v>44820.67</v>
      </c>
      <c r="P1918" s="33">
        <v>44820.67</v>
      </c>
      <c r="Q1918" s="33">
        <v>44820.67</v>
      </c>
      <c r="R1918" s="33">
        <v>44820.67</v>
      </c>
      <c r="S1918" s="33">
        <v>44820.67</v>
      </c>
    </row>
    <row r="1919" spans="1:19">
      <c r="B1919" s="5">
        <v>2006</v>
      </c>
      <c r="C1919" s="33">
        <v>61910.36</v>
      </c>
      <c r="D1919" s="33">
        <v>61910.36</v>
      </c>
      <c r="E1919" s="33">
        <v>66248.7</v>
      </c>
      <c r="F1919" s="33">
        <v>66248.7</v>
      </c>
      <c r="G1919" s="33">
        <v>66248.7</v>
      </c>
      <c r="H1919" s="33">
        <v>66248.7</v>
      </c>
      <c r="I1919" s="33">
        <v>66248.7</v>
      </c>
      <c r="J1919" s="33">
        <v>66248.7</v>
      </c>
      <c r="K1919" s="33">
        <v>66248.7</v>
      </c>
      <c r="L1919" s="33">
        <v>63968.800000000003</v>
      </c>
      <c r="M1919" s="33">
        <v>63968.800000000003</v>
      </c>
      <c r="N1919" s="33">
        <v>63968.800000000003</v>
      </c>
      <c r="O1919" s="33">
        <v>63968.800000000003</v>
      </c>
      <c r="P1919" s="33">
        <v>63968.800000000003</v>
      </c>
      <c r="Q1919" s="33">
        <v>63968.800000000003</v>
      </c>
      <c r="R1919" s="33">
        <v>63968.800000000003</v>
      </c>
      <c r="S1919" s="33">
        <v>63968.800000000003</v>
      </c>
    </row>
    <row r="1920" spans="1:19">
      <c r="B1920" s="5">
        <v>2005</v>
      </c>
      <c r="C1920" s="33">
        <v>39049.870000000003</v>
      </c>
      <c r="D1920" s="33">
        <v>39049.870000000003</v>
      </c>
      <c r="E1920" s="33">
        <v>39049.870000000003</v>
      </c>
      <c r="F1920" s="33">
        <v>39049.870000000003</v>
      </c>
      <c r="G1920" s="33">
        <v>39049.870000000003</v>
      </c>
      <c r="H1920" s="33">
        <v>39049.870000000003</v>
      </c>
      <c r="I1920" s="33">
        <v>39049.870000000003</v>
      </c>
      <c r="J1920" s="33">
        <v>39049.870000000003</v>
      </c>
      <c r="K1920" s="33">
        <v>39049.870000000003</v>
      </c>
      <c r="L1920" s="33">
        <v>39049.870000000003</v>
      </c>
      <c r="M1920" s="33">
        <v>39049.870000000003</v>
      </c>
      <c r="N1920" s="33">
        <v>39049.870000000003</v>
      </c>
      <c r="O1920" s="33">
        <v>39049.870000000003</v>
      </c>
      <c r="P1920" s="33">
        <v>39049.870000000003</v>
      </c>
      <c r="Q1920" s="33">
        <v>39049.870000000003</v>
      </c>
      <c r="R1920" s="33">
        <v>39049.870000000003</v>
      </c>
      <c r="S1920" s="33">
        <v>39049.870000000003</v>
      </c>
    </row>
    <row r="1921" spans="2:19">
      <c r="B1921" s="5">
        <v>2004</v>
      </c>
      <c r="C1921" s="33">
        <v>155287.23000000001</v>
      </c>
      <c r="D1921" s="33">
        <v>155287.23000000001</v>
      </c>
      <c r="E1921" s="33">
        <v>155287.23000000001</v>
      </c>
      <c r="F1921" s="33">
        <v>155287.23000000001</v>
      </c>
      <c r="G1921" s="33">
        <v>155287.23000000001</v>
      </c>
      <c r="H1921" s="33">
        <v>155287.23000000001</v>
      </c>
      <c r="I1921" s="33">
        <v>155287.23000000001</v>
      </c>
      <c r="J1921" s="33">
        <v>155287.23000000001</v>
      </c>
      <c r="K1921" s="33">
        <v>155287.23000000001</v>
      </c>
      <c r="L1921" s="33">
        <v>155287.23000000001</v>
      </c>
      <c r="M1921" s="33">
        <v>155287.23000000001</v>
      </c>
      <c r="N1921" s="33">
        <v>155287.23000000001</v>
      </c>
      <c r="O1921" s="33">
        <v>155287.23000000001</v>
      </c>
      <c r="P1921" s="33">
        <v>155287.23000000001</v>
      </c>
      <c r="Q1921" s="33">
        <v>155287.23000000001</v>
      </c>
      <c r="R1921" s="33">
        <v>155287.23000000001</v>
      </c>
      <c r="S1921" s="33">
        <v>155287.23000000001</v>
      </c>
    </row>
    <row r="1922" spans="2:19">
      <c r="B1922" s="5">
        <v>2003</v>
      </c>
      <c r="C1922" s="33">
        <v>49812.45</v>
      </c>
      <c r="D1922" s="33">
        <v>49812.45</v>
      </c>
      <c r="E1922" s="33">
        <v>49812.45</v>
      </c>
      <c r="F1922" s="33">
        <v>49812.45</v>
      </c>
      <c r="G1922" s="33">
        <v>49812.45</v>
      </c>
      <c r="H1922" s="33">
        <v>49812.45</v>
      </c>
      <c r="I1922" s="33">
        <v>49812.45</v>
      </c>
      <c r="J1922" s="33">
        <v>49812.45</v>
      </c>
      <c r="K1922" s="33">
        <v>49812.45</v>
      </c>
      <c r="L1922" s="33">
        <v>49812.45</v>
      </c>
      <c r="M1922" s="33">
        <v>49812.45</v>
      </c>
      <c r="N1922" s="33">
        <v>49812.45</v>
      </c>
      <c r="O1922" s="33">
        <v>49812.45</v>
      </c>
      <c r="P1922" s="33">
        <v>49812.45</v>
      </c>
      <c r="Q1922" s="33">
        <v>49812.45</v>
      </c>
      <c r="R1922" s="33">
        <v>49812.45</v>
      </c>
      <c r="S1922" s="33">
        <v>49812.45</v>
      </c>
    </row>
    <row r="1923" spans="2:19">
      <c r="B1923" s="5">
        <v>2002</v>
      </c>
      <c r="C1923" s="33">
        <v>66832.77</v>
      </c>
      <c r="D1923" s="33">
        <v>66832.77</v>
      </c>
      <c r="E1923" s="33">
        <v>57531.41</v>
      </c>
      <c r="F1923" s="33">
        <v>57531.41</v>
      </c>
      <c r="G1923" s="33">
        <v>57531.41</v>
      </c>
      <c r="H1923" s="33">
        <v>57531.41</v>
      </c>
      <c r="I1923" s="33">
        <v>57531.41</v>
      </c>
      <c r="J1923" s="33">
        <v>57531.41</v>
      </c>
      <c r="K1923" s="33">
        <v>57531.41</v>
      </c>
      <c r="L1923" s="33">
        <v>57531.41</v>
      </c>
      <c r="M1923" s="33">
        <v>57531.41</v>
      </c>
      <c r="N1923" s="33">
        <v>57531.41</v>
      </c>
      <c r="O1923" s="33">
        <v>57531.41</v>
      </c>
      <c r="P1923" s="33">
        <v>57531.41</v>
      </c>
      <c r="Q1923" s="33">
        <v>57531.41</v>
      </c>
      <c r="R1923" s="33">
        <v>57531.41</v>
      </c>
      <c r="S1923" s="33">
        <v>57531.41</v>
      </c>
    </row>
    <row r="1924" spans="2:19">
      <c r="B1924" s="5">
        <v>2001</v>
      </c>
      <c r="C1924" s="33">
        <v>84403.23</v>
      </c>
      <c r="D1924" s="33">
        <v>84403.23</v>
      </c>
      <c r="E1924" s="33">
        <v>84403.23</v>
      </c>
      <c r="F1924" s="33">
        <v>84403.23</v>
      </c>
      <c r="G1924" s="33">
        <v>84403.23</v>
      </c>
      <c r="H1924" s="33">
        <v>84403.23</v>
      </c>
      <c r="I1924" s="33">
        <v>84403.23</v>
      </c>
      <c r="J1924" s="33">
        <v>84403.23</v>
      </c>
      <c r="K1924" s="33">
        <v>84403.23</v>
      </c>
      <c r="L1924" s="33">
        <v>84403.23</v>
      </c>
      <c r="M1924" s="33">
        <v>84403.23</v>
      </c>
      <c r="N1924" s="33">
        <v>84403.23</v>
      </c>
      <c r="O1924" s="33">
        <v>84403.23</v>
      </c>
      <c r="P1924" s="33">
        <v>84403.23</v>
      </c>
      <c r="Q1924" s="33">
        <v>84403.23</v>
      </c>
      <c r="R1924" s="33">
        <v>84403.23</v>
      </c>
      <c r="S1924" s="33">
        <v>84403.23</v>
      </c>
    </row>
    <row r="1925" spans="2:19">
      <c r="B1925" s="5">
        <v>2000</v>
      </c>
      <c r="C1925" s="33">
        <v>159163.39000000001</v>
      </c>
      <c r="D1925" s="33">
        <v>159163.39000000001</v>
      </c>
      <c r="E1925" s="33">
        <v>159163.39000000001</v>
      </c>
      <c r="F1925" s="33">
        <v>159163.39000000001</v>
      </c>
      <c r="G1925" s="33">
        <v>159163.39000000001</v>
      </c>
      <c r="H1925" s="33">
        <v>159163.39000000001</v>
      </c>
      <c r="I1925" s="33">
        <v>159163.39000000001</v>
      </c>
      <c r="J1925" s="33">
        <v>159163.39000000001</v>
      </c>
      <c r="K1925" s="33">
        <v>159163.39000000001</v>
      </c>
      <c r="L1925" s="33">
        <v>159163.39000000001</v>
      </c>
      <c r="M1925" s="33">
        <v>159163.39000000001</v>
      </c>
      <c r="N1925" s="33">
        <v>159163.39000000001</v>
      </c>
      <c r="O1925" s="33">
        <v>159163.39000000001</v>
      </c>
      <c r="P1925" s="33">
        <v>159163.39000000001</v>
      </c>
      <c r="Q1925" s="33">
        <v>159163.39000000001</v>
      </c>
      <c r="R1925" s="33">
        <v>159163.39000000001</v>
      </c>
      <c r="S1925" s="33">
        <v>159163.39000000001</v>
      </c>
    </row>
    <row r="1926" spans="2:19">
      <c r="B1926" s="5">
        <v>1999</v>
      </c>
      <c r="C1926" s="33">
        <v>197677.21</v>
      </c>
      <c r="D1926" s="33">
        <v>197677.21</v>
      </c>
      <c r="E1926" s="33">
        <v>197677.21</v>
      </c>
      <c r="F1926" s="33">
        <v>197677.21</v>
      </c>
      <c r="G1926" s="33">
        <v>197677.21</v>
      </c>
      <c r="H1926" s="33">
        <v>197677.21</v>
      </c>
      <c r="I1926" s="33">
        <v>197677.21</v>
      </c>
      <c r="J1926" s="33">
        <v>197677.21</v>
      </c>
      <c r="K1926" s="33">
        <v>197677.21</v>
      </c>
      <c r="L1926" s="33">
        <v>197677.21</v>
      </c>
      <c r="M1926" s="33">
        <v>197677.21</v>
      </c>
      <c r="N1926" s="33">
        <v>197677.21</v>
      </c>
      <c r="O1926" s="33">
        <v>197677.21</v>
      </c>
      <c r="P1926" s="33">
        <v>197677.21</v>
      </c>
      <c r="Q1926" s="33">
        <v>197677.21</v>
      </c>
      <c r="R1926" s="33">
        <v>197677.21</v>
      </c>
      <c r="S1926" s="33">
        <v>197677.21</v>
      </c>
    </row>
    <row r="1927" spans="2:19">
      <c r="B1927" s="5">
        <v>1998</v>
      </c>
      <c r="C1927" s="33">
        <v>328358.28000000003</v>
      </c>
      <c r="D1927" s="33">
        <v>310491.71000000002</v>
      </c>
      <c r="E1927" s="33">
        <v>310491.71000000002</v>
      </c>
      <c r="F1927" s="33">
        <v>310491.71000000002</v>
      </c>
      <c r="G1927" s="33">
        <v>310491.71000000002</v>
      </c>
      <c r="H1927" s="33">
        <v>310491.71000000002</v>
      </c>
      <c r="I1927" s="33">
        <v>310491.71000000002</v>
      </c>
      <c r="J1927" s="33">
        <v>310491.71000000002</v>
      </c>
      <c r="K1927" s="33">
        <v>310491.71000000002</v>
      </c>
      <c r="L1927" s="33">
        <v>310491.71000000002</v>
      </c>
      <c r="M1927" s="33">
        <v>310491.71000000002</v>
      </c>
      <c r="N1927" s="33">
        <v>310491.71000000002</v>
      </c>
      <c r="O1927" s="33">
        <v>310491.71000000002</v>
      </c>
      <c r="P1927" s="33">
        <v>310491.71000000002</v>
      </c>
      <c r="Q1927" s="33">
        <v>310491.71000000002</v>
      </c>
      <c r="R1927" s="33">
        <v>310491.71000000002</v>
      </c>
      <c r="S1927" s="33">
        <v>310491.71000000002</v>
      </c>
    </row>
    <row r="1928" spans="2:19">
      <c r="B1928" s="5">
        <v>1997</v>
      </c>
      <c r="C1928" s="33">
        <v>683414.23</v>
      </c>
      <c r="D1928" s="33">
        <v>683414.23</v>
      </c>
      <c r="E1928" s="33">
        <v>683414.23</v>
      </c>
      <c r="F1928" s="33">
        <v>682927.77</v>
      </c>
      <c r="G1928" s="33">
        <v>682927.77</v>
      </c>
      <c r="H1928" s="33">
        <v>681178.51</v>
      </c>
      <c r="I1928" s="33">
        <v>681178.51</v>
      </c>
      <c r="J1928" s="33">
        <v>681178.51</v>
      </c>
      <c r="K1928" s="33">
        <v>665907.68000000005</v>
      </c>
      <c r="L1928" s="33">
        <v>665907.68000000005</v>
      </c>
      <c r="M1928" s="33">
        <v>665907.68000000005</v>
      </c>
      <c r="N1928" s="33">
        <v>665907.68000000005</v>
      </c>
      <c r="O1928" s="33">
        <v>665907.68000000005</v>
      </c>
      <c r="P1928" s="33">
        <v>665907.68000000005</v>
      </c>
      <c r="Q1928" s="33">
        <v>665907.68000000005</v>
      </c>
      <c r="R1928" s="33">
        <v>665907.68000000005</v>
      </c>
      <c r="S1928" s="33">
        <v>665907.68000000005</v>
      </c>
    </row>
    <row r="1929" spans="2:19">
      <c r="B1929" s="5">
        <v>1996</v>
      </c>
      <c r="C1929" s="33">
        <v>743046.17</v>
      </c>
      <c r="D1929" s="33">
        <v>743046.17</v>
      </c>
      <c r="E1929" s="33">
        <v>743046.17</v>
      </c>
      <c r="F1929" s="33">
        <v>743046.17</v>
      </c>
      <c r="G1929" s="33">
        <v>743046.17</v>
      </c>
      <c r="H1929" s="33">
        <v>743046.17</v>
      </c>
      <c r="I1929" s="33">
        <v>743046.17</v>
      </c>
      <c r="J1929" s="33">
        <v>743046.17</v>
      </c>
      <c r="K1929" s="33">
        <v>742526.91</v>
      </c>
      <c r="L1929" s="33">
        <v>742526.91</v>
      </c>
      <c r="M1929" s="33">
        <v>742526.91</v>
      </c>
      <c r="N1929" s="33">
        <v>742526.91</v>
      </c>
      <c r="O1929" s="33">
        <v>742526.91</v>
      </c>
      <c r="P1929" s="33">
        <v>742526.91</v>
      </c>
      <c r="Q1929" s="33">
        <v>742526.91</v>
      </c>
      <c r="R1929" s="33">
        <v>742526.91</v>
      </c>
      <c r="S1929" s="33">
        <v>742526.91</v>
      </c>
    </row>
    <row r="1930" spans="2:19">
      <c r="B1930" s="5">
        <v>1995</v>
      </c>
      <c r="C1930" s="33">
        <v>519344.21</v>
      </c>
      <c r="D1930" s="33">
        <v>519344.21</v>
      </c>
      <c r="E1930" s="33">
        <v>519344.21</v>
      </c>
      <c r="F1930" s="33">
        <v>519344.21</v>
      </c>
      <c r="G1930" s="33">
        <v>519344.21</v>
      </c>
      <c r="H1930" s="33">
        <v>519344.21</v>
      </c>
      <c r="I1930" s="33">
        <v>519344.21</v>
      </c>
      <c r="J1930" s="33">
        <v>519344.21</v>
      </c>
      <c r="K1930" s="33">
        <v>519344.21</v>
      </c>
      <c r="L1930" s="33">
        <v>519344.21</v>
      </c>
      <c r="M1930" s="33">
        <v>519344.21</v>
      </c>
      <c r="N1930" s="33">
        <v>519344.21</v>
      </c>
      <c r="O1930" s="33">
        <v>519344.21</v>
      </c>
      <c r="P1930" s="33">
        <v>519344.21</v>
      </c>
      <c r="Q1930" s="33">
        <v>519344.21</v>
      </c>
      <c r="R1930" s="33">
        <v>519344.21</v>
      </c>
      <c r="S1930" s="33">
        <v>519344.21</v>
      </c>
    </row>
    <row r="1931" spans="2:19">
      <c r="B1931" s="5">
        <v>1994</v>
      </c>
      <c r="C1931" s="33">
        <v>349738.49</v>
      </c>
      <c r="D1931" s="33">
        <v>349738.49</v>
      </c>
      <c r="E1931" s="33">
        <v>349738.49</v>
      </c>
      <c r="F1931" s="33">
        <v>349738.49</v>
      </c>
      <c r="G1931" s="33">
        <v>346636.89</v>
      </c>
      <c r="H1931" s="33">
        <v>346636.89</v>
      </c>
      <c r="I1931" s="33">
        <v>346636.89</v>
      </c>
      <c r="J1931" s="33">
        <v>345940.04</v>
      </c>
      <c r="K1931" s="33">
        <v>345940.04</v>
      </c>
      <c r="L1931" s="33">
        <v>330783.81</v>
      </c>
      <c r="M1931" s="33">
        <v>330783.81</v>
      </c>
      <c r="N1931" s="33">
        <v>327608.21999999997</v>
      </c>
      <c r="O1931" s="33">
        <v>327608.21999999997</v>
      </c>
      <c r="P1931" s="33">
        <v>327608.21999999997</v>
      </c>
      <c r="Q1931" s="33">
        <v>327608.21999999997</v>
      </c>
      <c r="R1931" s="33">
        <v>327608.21999999997</v>
      </c>
      <c r="S1931" s="33">
        <v>327608.21999999997</v>
      </c>
    </row>
    <row r="1932" spans="2:19">
      <c r="B1932" s="5">
        <v>1993</v>
      </c>
      <c r="C1932" s="33">
        <v>281996.40000000002</v>
      </c>
      <c r="D1932" s="33">
        <v>281996.40000000002</v>
      </c>
      <c r="E1932" s="33">
        <v>281996.40000000002</v>
      </c>
      <c r="F1932" s="33">
        <v>281996.40000000002</v>
      </c>
      <c r="G1932" s="33">
        <v>267041.62</v>
      </c>
      <c r="H1932" s="33">
        <v>267041.62</v>
      </c>
      <c r="I1932" s="33">
        <v>267041.62</v>
      </c>
      <c r="J1932" s="33">
        <v>267041.62</v>
      </c>
      <c r="K1932" s="33">
        <v>267041.62</v>
      </c>
      <c r="L1932" s="33">
        <v>264633.73</v>
      </c>
      <c r="M1932" s="33">
        <v>264633.73</v>
      </c>
      <c r="N1932" s="33">
        <v>264633.73</v>
      </c>
      <c r="O1932" s="33">
        <v>264633.73</v>
      </c>
      <c r="P1932" s="33">
        <v>264633.73</v>
      </c>
      <c r="Q1932" s="33">
        <v>264633.73</v>
      </c>
      <c r="R1932" s="33">
        <v>264633.73</v>
      </c>
      <c r="S1932" s="33">
        <v>264633.73</v>
      </c>
    </row>
    <row r="1933" spans="2:19">
      <c r="B1933" s="5">
        <v>1992</v>
      </c>
      <c r="C1933" s="33">
        <v>310398.14</v>
      </c>
      <c r="D1933" s="33">
        <v>310398.14</v>
      </c>
      <c r="E1933" s="33">
        <v>310398.14</v>
      </c>
      <c r="F1933" s="33">
        <v>305987.34000000003</v>
      </c>
      <c r="G1933" s="33">
        <v>305609.27</v>
      </c>
      <c r="H1933" s="33">
        <v>305609.27</v>
      </c>
      <c r="I1933" s="33">
        <v>305609.27</v>
      </c>
      <c r="J1933" s="33">
        <v>305609.27</v>
      </c>
      <c r="K1933" s="33">
        <v>305609.27</v>
      </c>
      <c r="L1933" s="33">
        <v>305609.27</v>
      </c>
      <c r="M1933" s="33">
        <v>305609.27</v>
      </c>
      <c r="N1933" s="33">
        <v>305609.27</v>
      </c>
      <c r="O1933" s="33">
        <v>305609.27</v>
      </c>
      <c r="P1933" s="33">
        <v>305609.27</v>
      </c>
      <c r="Q1933" s="33">
        <v>305609.27</v>
      </c>
      <c r="R1933" s="33">
        <v>305609.27</v>
      </c>
      <c r="S1933" s="33">
        <v>305609.27</v>
      </c>
    </row>
    <row r="1934" spans="2:19">
      <c r="B1934" s="5">
        <v>1991</v>
      </c>
      <c r="C1934" s="33">
        <v>670692.75</v>
      </c>
      <c r="D1934" s="33">
        <v>656172.06000000006</v>
      </c>
      <c r="E1934" s="33">
        <v>656172.06000000006</v>
      </c>
      <c r="F1934" s="33">
        <v>652180.32999999996</v>
      </c>
      <c r="G1934" s="33">
        <v>651387.11</v>
      </c>
      <c r="H1934" s="33">
        <v>629128.16</v>
      </c>
      <c r="I1934" s="33">
        <v>629128.16</v>
      </c>
      <c r="J1934" s="33">
        <v>629128.16</v>
      </c>
      <c r="K1934" s="33">
        <v>629128.16</v>
      </c>
      <c r="L1934" s="33">
        <v>629128.16</v>
      </c>
      <c r="M1934" s="33">
        <v>619234.02</v>
      </c>
      <c r="N1934" s="33">
        <v>619234.02</v>
      </c>
      <c r="O1934" s="33">
        <v>619234.02</v>
      </c>
      <c r="P1934" s="33">
        <v>619234.02</v>
      </c>
      <c r="Q1934" s="33">
        <v>619234.02</v>
      </c>
      <c r="R1934" s="33">
        <v>619234.02</v>
      </c>
      <c r="S1934" s="33">
        <v>619234.02</v>
      </c>
    </row>
    <row r="1935" spans="2:19">
      <c r="B1935" s="5">
        <v>1990</v>
      </c>
      <c r="C1935" s="33">
        <v>402091.17</v>
      </c>
      <c r="D1935" s="33">
        <v>402091.17</v>
      </c>
      <c r="E1935" s="33">
        <v>402091.17</v>
      </c>
      <c r="F1935" s="33">
        <v>402091.17</v>
      </c>
      <c r="G1935" s="33">
        <v>402091.17</v>
      </c>
      <c r="H1935" s="33">
        <v>402091.17</v>
      </c>
      <c r="I1935" s="33">
        <v>402091.17</v>
      </c>
      <c r="J1935" s="33">
        <v>402091.17</v>
      </c>
      <c r="K1935" s="33">
        <v>402091.17</v>
      </c>
      <c r="L1935" s="33">
        <v>402091.17</v>
      </c>
      <c r="M1935" s="33">
        <v>381970.32</v>
      </c>
      <c r="N1935" s="33">
        <v>381970.32</v>
      </c>
      <c r="O1935" s="33">
        <v>381970.32</v>
      </c>
      <c r="P1935" s="33">
        <v>381970.32</v>
      </c>
      <c r="Q1935" s="33">
        <v>381970.32</v>
      </c>
      <c r="R1935" s="33">
        <v>381970.32</v>
      </c>
      <c r="S1935" s="33">
        <v>381970.32</v>
      </c>
    </row>
    <row r="1936" spans="2:19">
      <c r="B1936" s="5">
        <v>1989</v>
      </c>
      <c r="C1936" s="33">
        <v>510297.96</v>
      </c>
      <c r="D1936" s="33">
        <v>510297.96</v>
      </c>
      <c r="E1936" s="33">
        <v>510297.96</v>
      </c>
      <c r="F1936" s="33">
        <v>510297.96</v>
      </c>
      <c r="G1936" s="33">
        <v>509552.33</v>
      </c>
      <c r="H1936" s="33">
        <v>509552.33</v>
      </c>
      <c r="I1936" s="33">
        <v>509552.33</v>
      </c>
      <c r="J1936" s="33">
        <v>509552.33</v>
      </c>
      <c r="K1936" s="33">
        <v>509552.33</v>
      </c>
      <c r="L1936" s="33">
        <v>509552.33</v>
      </c>
      <c r="M1936" s="33">
        <v>495945.89</v>
      </c>
      <c r="N1936" s="33">
        <v>495945.89</v>
      </c>
      <c r="O1936" s="33">
        <v>495945.89</v>
      </c>
      <c r="P1936" s="33">
        <v>495945.89</v>
      </c>
      <c r="Q1936" s="33">
        <v>495945.89</v>
      </c>
      <c r="R1936" s="33">
        <v>495945.89</v>
      </c>
      <c r="S1936" s="33">
        <v>495945.89</v>
      </c>
    </row>
    <row r="1937" spans="2:19">
      <c r="B1937" s="5">
        <v>1988</v>
      </c>
      <c r="C1937" s="33">
        <v>153904.49</v>
      </c>
      <c r="D1937" s="33">
        <v>153904.49</v>
      </c>
      <c r="E1937" s="33">
        <v>153904.49</v>
      </c>
      <c r="F1937" s="33">
        <v>153904.49</v>
      </c>
      <c r="G1937" s="33">
        <v>153904.49</v>
      </c>
      <c r="H1937" s="33">
        <v>151712</v>
      </c>
      <c r="I1937" s="33">
        <v>151712</v>
      </c>
      <c r="J1937" s="33">
        <v>151712</v>
      </c>
      <c r="K1937" s="33">
        <v>151712</v>
      </c>
      <c r="L1937" s="33">
        <v>151712</v>
      </c>
      <c r="M1937" s="33">
        <v>151712</v>
      </c>
      <c r="N1937" s="33">
        <v>151712</v>
      </c>
      <c r="O1937" s="33">
        <v>151712</v>
      </c>
      <c r="P1937" s="33">
        <v>151712</v>
      </c>
      <c r="Q1937" s="33">
        <v>151712</v>
      </c>
      <c r="R1937" s="33">
        <v>151712</v>
      </c>
      <c r="S1937" s="33">
        <v>151712</v>
      </c>
    </row>
    <row r="1938" spans="2:19">
      <c r="B1938" s="5">
        <v>1987</v>
      </c>
      <c r="C1938" s="33">
        <v>339689.54</v>
      </c>
      <c r="D1938" s="33">
        <v>339689.54</v>
      </c>
      <c r="E1938" s="33">
        <v>339689.54</v>
      </c>
      <c r="F1938" s="33">
        <v>329096.74</v>
      </c>
      <c r="G1938" s="33">
        <v>319579.77</v>
      </c>
      <c r="H1938" s="33">
        <v>319579.77</v>
      </c>
      <c r="I1938" s="33">
        <v>319579.77</v>
      </c>
      <c r="J1938" s="33">
        <v>319579.77</v>
      </c>
      <c r="K1938" s="33">
        <v>319579.77</v>
      </c>
      <c r="L1938" s="33">
        <v>319579.77</v>
      </c>
      <c r="M1938" s="33">
        <v>319579.77</v>
      </c>
      <c r="N1938" s="33">
        <v>319579.77</v>
      </c>
      <c r="O1938" s="33">
        <v>319579.77</v>
      </c>
      <c r="P1938" s="33">
        <v>319579.77</v>
      </c>
      <c r="Q1938" s="33">
        <v>319579.77</v>
      </c>
      <c r="R1938" s="33">
        <v>319579.77</v>
      </c>
      <c r="S1938" s="33">
        <v>319579.77</v>
      </c>
    </row>
    <row r="1939" spans="2:19">
      <c r="B1939" s="5">
        <v>1986</v>
      </c>
      <c r="C1939" s="33">
        <v>95293.06</v>
      </c>
      <c r="D1939" s="33">
        <v>95293.06</v>
      </c>
      <c r="E1939" s="33">
        <v>95293.06</v>
      </c>
      <c r="F1939" s="33">
        <v>95293.06</v>
      </c>
      <c r="G1939" s="33">
        <v>95293.06</v>
      </c>
      <c r="H1939" s="33">
        <v>95293.06</v>
      </c>
      <c r="I1939" s="33">
        <v>95293.06</v>
      </c>
      <c r="J1939" s="33">
        <v>95293.06</v>
      </c>
      <c r="K1939" s="33">
        <v>95293.06</v>
      </c>
      <c r="L1939" s="33">
        <v>95293.06</v>
      </c>
      <c r="M1939" s="33">
        <v>95293.06</v>
      </c>
      <c r="N1939" s="33">
        <v>95293.06</v>
      </c>
      <c r="O1939" s="33">
        <v>95293.06</v>
      </c>
      <c r="P1939" s="33">
        <v>95293.06</v>
      </c>
      <c r="Q1939" s="33">
        <v>95293.06</v>
      </c>
      <c r="R1939" s="33">
        <v>95293.06</v>
      </c>
      <c r="S1939" s="33">
        <v>95293.06</v>
      </c>
    </row>
    <row r="1940" spans="2:19">
      <c r="B1940" s="5">
        <v>1985</v>
      </c>
      <c r="C1940" s="33">
        <v>74805.58</v>
      </c>
      <c r="D1940" s="33">
        <v>74805.58</v>
      </c>
      <c r="E1940" s="33">
        <v>74805.58</v>
      </c>
      <c r="F1940" s="33">
        <v>74805.58</v>
      </c>
      <c r="G1940" s="33">
        <v>74805.58</v>
      </c>
      <c r="H1940" s="33">
        <v>74805.58</v>
      </c>
      <c r="I1940" s="33">
        <v>74805.58</v>
      </c>
      <c r="J1940" s="33">
        <v>74805.58</v>
      </c>
      <c r="K1940" s="33">
        <v>74805.58</v>
      </c>
      <c r="L1940" s="33">
        <v>74805.58</v>
      </c>
      <c r="M1940" s="33">
        <v>74805.58</v>
      </c>
      <c r="N1940" s="33">
        <v>74805.58</v>
      </c>
      <c r="O1940" s="33">
        <v>74805.58</v>
      </c>
      <c r="P1940" s="33">
        <v>74805.58</v>
      </c>
      <c r="Q1940" s="33">
        <v>74805.58</v>
      </c>
      <c r="R1940" s="33">
        <v>74805.58</v>
      </c>
      <c r="S1940" s="33">
        <v>74805.58</v>
      </c>
    </row>
    <row r="1941" spans="2:19">
      <c r="B1941" s="5">
        <v>1984</v>
      </c>
      <c r="C1941" s="33">
        <v>59553.23</v>
      </c>
      <c r="D1941" s="33">
        <v>59553.23</v>
      </c>
      <c r="E1941" s="33">
        <v>59553.23</v>
      </c>
      <c r="F1941" s="33">
        <v>59553.23</v>
      </c>
      <c r="G1941" s="33">
        <v>59553.23</v>
      </c>
      <c r="H1941" s="33">
        <v>59553.23</v>
      </c>
      <c r="I1941" s="33">
        <v>59553.23</v>
      </c>
      <c r="J1941" s="33">
        <v>59553.23</v>
      </c>
      <c r="K1941" s="33">
        <v>59553.23</v>
      </c>
      <c r="L1941" s="33">
        <v>59553.23</v>
      </c>
      <c r="M1941" s="33">
        <v>59553.23</v>
      </c>
      <c r="N1941" s="33">
        <v>59553.23</v>
      </c>
      <c r="O1941" s="33">
        <v>59553.23</v>
      </c>
      <c r="P1941" s="33">
        <v>59553.23</v>
      </c>
      <c r="Q1941" s="33">
        <v>59553.23</v>
      </c>
      <c r="R1941" s="33">
        <v>59553.23</v>
      </c>
      <c r="S1941" s="33">
        <v>59553.23</v>
      </c>
    </row>
    <row r="1942" spans="2:19">
      <c r="B1942" s="5">
        <v>1983</v>
      </c>
      <c r="C1942" s="33">
        <v>91994.89</v>
      </c>
      <c r="D1942" s="33">
        <v>91994.89</v>
      </c>
      <c r="E1942" s="33">
        <v>91994.89</v>
      </c>
      <c r="F1942" s="33">
        <v>91615.83</v>
      </c>
      <c r="G1942" s="33">
        <v>91615.83</v>
      </c>
      <c r="H1942" s="33">
        <v>91615.83</v>
      </c>
      <c r="I1942" s="33">
        <v>91615.83</v>
      </c>
      <c r="J1942" s="33">
        <v>91615.83</v>
      </c>
      <c r="K1942" s="33">
        <v>91615.83</v>
      </c>
      <c r="L1942" s="33">
        <v>91615.83</v>
      </c>
      <c r="M1942" s="33">
        <v>91615.83</v>
      </c>
      <c r="N1942" s="33">
        <v>91615.83</v>
      </c>
      <c r="O1942" s="33">
        <v>91615.83</v>
      </c>
      <c r="P1942" s="33">
        <v>91615.83</v>
      </c>
      <c r="Q1942" s="33">
        <v>91615.83</v>
      </c>
      <c r="R1942" s="33">
        <v>91615.83</v>
      </c>
      <c r="S1942" s="33">
        <v>91615.83</v>
      </c>
    </row>
    <row r="1943" spans="2:19">
      <c r="B1943" s="5">
        <v>1982</v>
      </c>
      <c r="C1943" s="33">
        <v>82377.3</v>
      </c>
      <c r="D1943" s="33">
        <v>82377.3</v>
      </c>
      <c r="E1943" s="33">
        <v>82377.3</v>
      </c>
      <c r="F1943" s="33">
        <v>82377.3</v>
      </c>
      <c r="G1943" s="33">
        <v>60065.54</v>
      </c>
      <c r="H1943" s="33">
        <v>32320.29</v>
      </c>
      <c r="I1943" s="33">
        <v>32320.29</v>
      </c>
      <c r="J1943" s="33">
        <v>32320.29</v>
      </c>
      <c r="K1943" s="33">
        <v>32320.29</v>
      </c>
      <c r="L1943" s="33">
        <v>32320.29</v>
      </c>
      <c r="M1943" s="33">
        <v>32320.29</v>
      </c>
      <c r="N1943" s="33">
        <v>26409.759999999998</v>
      </c>
      <c r="O1943" s="33">
        <v>26409.759999999998</v>
      </c>
      <c r="P1943" s="33">
        <v>26409.759999999998</v>
      </c>
      <c r="Q1943" s="33">
        <v>26409.759999999998</v>
      </c>
      <c r="R1943" s="33">
        <v>26409.759999999998</v>
      </c>
      <c r="S1943" s="33">
        <v>0</v>
      </c>
    </row>
    <row r="1944" spans="2:19">
      <c r="B1944" s="5">
        <v>1981</v>
      </c>
      <c r="C1944" s="33">
        <v>109642.01</v>
      </c>
      <c r="D1944" s="33">
        <v>109642.01</v>
      </c>
      <c r="E1944" s="33">
        <v>109642.01</v>
      </c>
      <c r="F1944" s="33">
        <v>91631.94</v>
      </c>
      <c r="G1944" s="33">
        <v>91631.94</v>
      </c>
      <c r="H1944" s="33">
        <v>85887.62</v>
      </c>
      <c r="I1944" s="33">
        <v>76896.509999999995</v>
      </c>
      <c r="J1944" s="33">
        <v>76896.509999999995</v>
      </c>
      <c r="K1944" s="33">
        <v>76896.509999999995</v>
      </c>
      <c r="L1944" s="33">
        <v>76896.509999999995</v>
      </c>
      <c r="M1944" s="33">
        <v>76896.509999999995</v>
      </c>
      <c r="N1944" s="33">
        <v>76896.509999999995</v>
      </c>
      <c r="O1944" s="33">
        <v>76896.509999999995</v>
      </c>
      <c r="P1944" s="33">
        <v>76896.509999999995</v>
      </c>
      <c r="Q1944" s="33">
        <v>76896.509999999995</v>
      </c>
      <c r="R1944" s="33">
        <v>0</v>
      </c>
      <c r="S1944" s="33">
        <v>0</v>
      </c>
    </row>
    <row r="1945" spans="2:19">
      <c r="B1945" s="5">
        <v>1980</v>
      </c>
      <c r="C1945" s="33">
        <v>153553.22</v>
      </c>
      <c r="D1945" s="33">
        <v>153553.22</v>
      </c>
      <c r="E1945" s="33">
        <v>153553.22</v>
      </c>
      <c r="F1945" s="33">
        <v>153553.22</v>
      </c>
      <c r="G1945" s="33">
        <v>153553.22</v>
      </c>
      <c r="H1945" s="33">
        <v>114931.77</v>
      </c>
      <c r="I1945" s="33">
        <v>114931.77</v>
      </c>
      <c r="J1945" s="33">
        <v>114931.77</v>
      </c>
      <c r="K1945" s="33">
        <v>114931.77</v>
      </c>
      <c r="L1945" s="33">
        <v>114931.77</v>
      </c>
      <c r="M1945" s="33">
        <v>114931.77</v>
      </c>
      <c r="N1945" s="33">
        <v>114931.77</v>
      </c>
      <c r="O1945" s="33">
        <v>114931.77</v>
      </c>
      <c r="P1945" s="33">
        <v>114931.77</v>
      </c>
      <c r="Q1945" s="33">
        <v>0</v>
      </c>
      <c r="R1945" s="33">
        <v>0</v>
      </c>
      <c r="S1945" s="33">
        <v>0</v>
      </c>
    </row>
    <row r="1946" spans="2:19">
      <c r="B1946" s="5">
        <v>1979</v>
      </c>
      <c r="C1946" s="33">
        <v>51728.93</v>
      </c>
      <c r="D1946" s="33">
        <v>51728.93</v>
      </c>
      <c r="E1946" s="33">
        <v>51728.93</v>
      </c>
      <c r="F1946" s="33">
        <v>44944.6</v>
      </c>
      <c r="G1946" s="33">
        <v>44944.6</v>
      </c>
      <c r="H1946" s="33">
        <v>44944.6</v>
      </c>
      <c r="I1946" s="33">
        <v>44944.6</v>
      </c>
      <c r="J1946" s="33">
        <v>44944.6</v>
      </c>
      <c r="K1946" s="33">
        <v>43905.63</v>
      </c>
      <c r="L1946" s="33">
        <v>43905.63</v>
      </c>
      <c r="M1946" s="33">
        <v>43905.63</v>
      </c>
      <c r="N1946" s="33">
        <v>43905.63</v>
      </c>
      <c r="O1946" s="33">
        <v>43905.63</v>
      </c>
      <c r="P1946" s="33">
        <v>0</v>
      </c>
      <c r="Q1946" s="33">
        <v>0</v>
      </c>
      <c r="R1946" s="33">
        <v>0</v>
      </c>
      <c r="S1946" s="33">
        <v>0</v>
      </c>
    </row>
    <row r="1947" spans="2:19">
      <c r="B1947" s="5">
        <v>1978</v>
      </c>
      <c r="C1947" s="33">
        <v>116026.43</v>
      </c>
      <c r="D1947" s="33">
        <v>116026.43</v>
      </c>
      <c r="E1947" s="33">
        <v>116026.43</v>
      </c>
      <c r="F1947" s="33">
        <v>114239.59</v>
      </c>
      <c r="G1947" s="33">
        <v>96747.09</v>
      </c>
      <c r="H1947" s="33">
        <v>90769.2</v>
      </c>
      <c r="I1947" s="33">
        <v>90769.2</v>
      </c>
      <c r="J1947" s="33">
        <v>90769.2</v>
      </c>
      <c r="K1947" s="33">
        <v>90769.2</v>
      </c>
      <c r="L1947" s="33">
        <v>90769.2</v>
      </c>
      <c r="M1947" s="33">
        <v>87642.23</v>
      </c>
      <c r="N1947" s="33">
        <v>87642.23</v>
      </c>
      <c r="O1947" s="33">
        <v>0</v>
      </c>
      <c r="P1947" s="33">
        <v>0</v>
      </c>
      <c r="Q1947" s="33">
        <v>0</v>
      </c>
      <c r="R1947" s="33">
        <v>0</v>
      </c>
      <c r="S1947" s="33">
        <v>0</v>
      </c>
    </row>
    <row r="1948" spans="2:19">
      <c r="B1948" s="5">
        <v>1977</v>
      </c>
      <c r="C1948" s="33">
        <v>55072.26</v>
      </c>
      <c r="D1948" s="33">
        <v>55072.26</v>
      </c>
      <c r="E1948" s="33">
        <v>55072.26</v>
      </c>
      <c r="F1948" s="33">
        <v>55072.26</v>
      </c>
      <c r="G1948" s="33">
        <v>48516.47</v>
      </c>
      <c r="H1948" s="33">
        <v>48516.47</v>
      </c>
      <c r="I1948" s="33">
        <v>48516.47</v>
      </c>
      <c r="J1948" s="33">
        <v>48516.47</v>
      </c>
      <c r="K1948" s="33">
        <v>48516.47</v>
      </c>
      <c r="L1948" s="33">
        <v>48516.47</v>
      </c>
      <c r="M1948" s="33">
        <v>48516.47</v>
      </c>
      <c r="N1948" s="33">
        <v>0</v>
      </c>
      <c r="O1948" s="33">
        <v>0</v>
      </c>
      <c r="P1948" s="33">
        <v>0</v>
      </c>
      <c r="Q1948" s="33">
        <v>0</v>
      </c>
      <c r="R1948" s="33">
        <v>0</v>
      </c>
      <c r="S1948" s="33">
        <v>0</v>
      </c>
    </row>
    <row r="1949" spans="2:19">
      <c r="B1949" s="5">
        <v>1976</v>
      </c>
      <c r="C1949" s="33">
        <v>39482.97</v>
      </c>
      <c r="D1949" s="33">
        <v>39482.97</v>
      </c>
      <c r="E1949" s="33">
        <v>39482.97</v>
      </c>
      <c r="F1949" s="33">
        <v>14069.21</v>
      </c>
      <c r="G1949" s="33">
        <v>14069.21</v>
      </c>
      <c r="H1949" s="33">
        <v>14069.21</v>
      </c>
      <c r="I1949" s="33">
        <v>14069.21</v>
      </c>
      <c r="J1949" s="33">
        <v>14069.21</v>
      </c>
      <c r="K1949" s="33">
        <v>14069.21</v>
      </c>
      <c r="L1949" s="33">
        <v>14069.21</v>
      </c>
      <c r="M1949" s="33">
        <v>0</v>
      </c>
      <c r="N1949" s="33">
        <v>0</v>
      </c>
      <c r="O1949" s="33">
        <v>0</v>
      </c>
      <c r="P1949" s="33">
        <v>0</v>
      </c>
      <c r="Q1949" s="33">
        <v>0</v>
      </c>
      <c r="R1949" s="33">
        <v>0</v>
      </c>
      <c r="S1949" s="33"/>
    </row>
    <row r="1950" spans="2:19">
      <c r="B1950" s="5">
        <v>1975</v>
      </c>
      <c r="C1950" s="33">
        <v>170533.74</v>
      </c>
      <c r="D1950" s="33">
        <v>170533.74</v>
      </c>
      <c r="E1950" s="33">
        <v>170533.74</v>
      </c>
      <c r="F1950" s="33">
        <v>158170.70000000001</v>
      </c>
      <c r="G1950" s="33">
        <v>128658.04</v>
      </c>
      <c r="H1950" s="33">
        <v>128658.04</v>
      </c>
      <c r="I1950" s="33">
        <v>128658.04</v>
      </c>
      <c r="J1950" s="33">
        <v>128658.04</v>
      </c>
      <c r="K1950" s="33">
        <v>128658.04</v>
      </c>
      <c r="L1950" s="33">
        <v>0</v>
      </c>
      <c r="M1950" s="33">
        <v>0</v>
      </c>
      <c r="N1950" s="33">
        <v>0</v>
      </c>
      <c r="O1950" s="33">
        <v>0</v>
      </c>
      <c r="P1950" s="33">
        <v>0</v>
      </c>
      <c r="Q1950" s="33">
        <v>0</v>
      </c>
      <c r="R1950" s="33"/>
      <c r="S1950" s="33"/>
    </row>
    <row r="1951" spans="2:19">
      <c r="B1951" s="5">
        <v>1974</v>
      </c>
      <c r="C1951" s="33">
        <v>37745.620000000003</v>
      </c>
      <c r="D1951" s="33">
        <v>37745.620000000003</v>
      </c>
      <c r="E1951" s="33">
        <v>37745.620000000003</v>
      </c>
      <c r="F1951" s="33">
        <v>37745.620000000003</v>
      </c>
      <c r="G1951" s="33">
        <v>31564.47</v>
      </c>
      <c r="H1951" s="33">
        <v>31564.47</v>
      </c>
      <c r="I1951" s="33">
        <v>31564.47</v>
      </c>
      <c r="J1951" s="33">
        <v>31564.47</v>
      </c>
      <c r="K1951" s="33">
        <v>0</v>
      </c>
      <c r="L1951" s="33">
        <v>0</v>
      </c>
      <c r="M1951" s="33">
        <v>0</v>
      </c>
      <c r="N1951" s="33">
        <v>0</v>
      </c>
      <c r="O1951" s="33">
        <v>0</v>
      </c>
      <c r="P1951" s="33">
        <v>0</v>
      </c>
      <c r="Q1951" s="33"/>
      <c r="R1951" s="33"/>
      <c r="S1951" s="33"/>
    </row>
    <row r="1952" spans="2:19">
      <c r="B1952" s="5">
        <v>1973</v>
      </c>
      <c r="C1952" s="33">
        <v>45279.78</v>
      </c>
      <c r="D1952" s="33">
        <v>45279.78</v>
      </c>
      <c r="E1952" s="33">
        <v>43018.47</v>
      </c>
      <c r="F1952" s="33">
        <v>43018.47</v>
      </c>
      <c r="G1952" s="33">
        <v>43018.47</v>
      </c>
      <c r="H1952" s="33">
        <v>43018.47</v>
      </c>
      <c r="I1952" s="33">
        <v>43018.47</v>
      </c>
      <c r="J1952" s="33">
        <v>0</v>
      </c>
      <c r="K1952" s="33">
        <v>0</v>
      </c>
      <c r="L1952" s="33">
        <v>0</v>
      </c>
      <c r="M1952" s="33">
        <v>0</v>
      </c>
      <c r="N1952" s="33">
        <v>0</v>
      </c>
      <c r="O1952" s="33">
        <v>0</v>
      </c>
      <c r="P1952" s="33"/>
      <c r="Q1952" s="33"/>
      <c r="R1952" s="33"/>
      <c r="S1952" s="33"/>
    </row>
    <row r="1953" spans="2:19">
      <c r="B1953" s="5">
        <v>1972</v>
      </c>
      <c r="C1953" s="33">
        <v>43652.05</v>
      </c>
      <c r="D1953" s="33">
        <v>43652.05</v>
      </c>
      <c r="E1953" s="33">
        <v>43652.05</v>
      </c>
      <c r="F1953" s="33">
        <v>43652.05</v>
      </c>
      <c r="G1953" s="33">
        <v>36194.35</v>
      </c>
      <c r="H1953" s="33">
        <v>36194.35</v>
      </c>
      <c r="I1953" s="33">
        <v>0</v>
      </c>
      <c r="J1953" s="33">
        <v>0</v>
      </c>
      <c r="K1953" s="33">
        <v>0</v>
      </c>
      <c r="L1953" s="33">
        <v>0</v>
      </c>
      <c r="M1953" s="33">
        <v>0</v>
      </c>
      <c r="N1953" s="33">
        <v>0</v>
      </c>
      <c r="O1953" s="33"/>
      <c r="P1953" s="33"/>
      <c r="Q1953" s="33"/>
      <c r="R1953" s="33"/>
      <c r="S1953" s="33"/>
    </row>
    <row r="1954" spans="2:19">
      <c r="B1954" s="5">
        <v>1971</v>
      </c>
      <c r="C1954" s="33">
        <v>39278.97</v>
      </c>
      <c r="D1954" s="33">
        <v>39278.97</v>
      </c>
      <c r="E1954" s="33">
        <v>39278.97</v>
      </c>
      <c r="F1954" s="33">
        <v>39278.97</v>
      </c>
      <c r="G1954" s="33">
        <v>39278.97</v>
      </c>
      <c r="H1954" s="33">
        <v>0</v>
      </c>
      <c r="I1954" s="33">
        <v>0</v>
      </c>
      <c r="J1954" s="33">
        <v>0</v>
      </c>
      <c r="K1954" s="33">
        <v>0</v>
      </c>
      <c r="L1954" s="33">
        <v>0</v>
      </c>
      <c r="M1954" s="33">
        <v>0</v>
      </c>
      <c r="N1954" s="33"/>
      <c r="O1954" s="33"/>
      <c r="P1954" s="33"/>
      <c r="Q1954" s="33"/>
      <c r="R1954" s="33"/>
      <c r="S1954" s="33"/>
    </row>
    <row r="1955" spans="2:19">
      <c r="B1955" s="5">
        <v>1970</v>
      </c>
      <c r="C1955" s="33">
        <v>41022.99</v>
      </c>
      <c r="D1955" s="33">
        <v>41022.99</v>
      </c>
      <c r="E1955" s="33">
        <v>41022.99</v>
      </c>
      <c r="F1955" s="33">
        <v>41022.99</v>
      </c>
      <c r="G1955" s="33">
        <v>0</v>
      </c>
      <c r="H1955" s="33">
        <v>0</v>
      </c>
      <c r="I1955" s="33">
        <v>0</v>
      </c>
      <c r="J1955" s="33">
        <v>0</v>
      </c>
      <c r="K1955" s="33">
        <v>0</v>
      </c>
      <c r="L1955" s="33">
        <v>0</v>
      </c>
      <c r="M1955" s="33"/>
      <c r="N1955" s="33"/>
      <c r="O1955" s="33"/>
      <c r="P1955" s="33"/>
      <c r="Q1955" s="33"/>
      <c r="R1955" s="33"/>
      <c r="S1955" s="33"/>
    </row>
    <row r="1956" spans="2:19">
      <c r="B1956" s="5">
        <v>1969</v>
      </c>
      <c r="C1956" s="33">
        <v>51850.63</v>
      </c>
      <c r="D1956" s="33">
        <v>51850.63</v>
      </c>
      <c r="E1956" s="33">
        <v>51850.63</v>
      </c>
      <c r="F1956" s="33">
        <v>0</v>
      </c>
      <c r="G1956" s="33">
        <v>0</v>
      </c>
      <c r="H1956" s="33">
        <v>0</v>
      </c>
      <c r="I1956" s="33">
        <v>0</v>
      </c>
      <c r="J1956" s="33">
        <v>0</v>
      </c>
      <c r="K1956" s="33">
        <v>0</v>
      </c>
      <c r="L1956" s="33"/>
      <c r="M1956" s="33"/>
      <c r="N1956" s="33"/>
      <c r="O1956" s="33"/>
      <c r="P1956" s="33"/>
      <c r="Q1956" s="33"/>
      <c r="R1956" s="33"/>
      <c r="S1956" s="33"/>
    </row>
    <row r="1957" spans="2:19">
      <c r="B1957" s="5">
        <v>1968</v>
      </c>
      <c r="C1957" s="33">
        <v>9537.6200000000008</v>
      </c>
      <c r="D1957" s="33">
        <v>9537.6200000000008</v>
      </c>
      <c r="E1957" s="33">
        <v>0</v>
      </c>
      <c r="F1957" s="33">
        <v>0</v>
      </c>
      <c r="G1957" s="33">
        <v>0</v>
      </c>
      <c r="H1957" s="33">
        <v>0</v>
      </c>
      <c r="I1957" s="33">
        <v>0</v>
      </c>
      <c r="J1957" s="33">
        <v>0</v>
      </c>
      <c r="K1957" s="33"/>
      <c r="L1957" s="33"/>
      <c r="M1957" s="33"/>
      <c r="N1957" s="33"/>
      <c r="O1957" s="33"/>
      <c r="P1957" s="33"/>
      <c r="Q1957" s="33"/>
      <c r="R1957" s="33"/>
      <c r="S1957" s="33"/>
    </row>
    <row r="1958" spans="2:19">
      <c r="B1958" s="5">
        <v>1967</v>
      </c>
      <c r="C1958" s="33">
        <v>26482.09</v>
      </c>
      <c r="D1958" s="33">
        <v>0</v>
      </c>
      <c r="E1958" s="33">
        <v>0</v>
      </c>
      <c r="F1958" s="33">
        <v>0</v>
      </c>
      <c r="G1958" s="33">
        <v>0</v>
      </c>
      <c r="H1958" s="33">
        <v>0</v>
      </c>
      <c r="I1958" s="33">
        <v>0</v>
      </c>
      <c r="J1958" s="33"/>
      <c r="K1958" s="33"/>
      <c r="L1958" s="33"/>
      <c r="M1958" s="33"/>
      <c r="N1958" s="33"/>
      <c r="O1958" s="33"/>
      <c r="P1958" s="33"/>
      <c r="Q1958" s="33"/>
      <c r="R1958" s="33"/>
      <c r="S1958" s="33"/>
    </row>
    <row r="1959" spans="2:19">
      <c r="B1959" s="5">
        <v>1966</v>
      </c>
      <c r="C1959" s="33">
        <v>0</v>
      </c>
      <c r="D1959" s="33">
        <v>0</v>
      </c>
      <c r="E1959" s="33">
        <v>0</v>
      </c>
      <c r="F1959" s="33">
        <v>0</v>
      </c>
      <c r="G1959" s="33">
        <v>0</v>
      </c>
      <c r="H1959" s="33">
        <v>0</v>
      </c>
      <c r="I1959" s="33"/>
      <c r="J1959" s="33"/>
      <c r="K1959" s="33"/>
      <c r="L1959" s="33"/>
      <c r="M1959" s="33"/>
      <c r="N1959" s="33"/>
      <c r="O1959" s="33"/>
      <c r="P1959" s="33"/>
      <c r="Q1959" s="33"/>
      <c r="R1959" s="33"/>
      <c r="S1959" s="33"/>
    </row>
    <row r="1960" spans="2:19">
      <c r="B1960" s="5">
        <v>1965</v>
      </c>
      <c r="C1960" s="33">
        <v>0</v>
      </c>
      <c r="D1960" s="33">
        <v>0</v>
      </c>
      <c r="E1960" s="33">
        <v>0</v>
      </c>
      <c r="F1960" s="33">
        <v>0</v>
      </c>
      <c r="G1960" s="33">
        <v>0</v>
      </c>
      <c r="H1960" s="33"/>
      <c r="I1960" s="33"/>
      <c r="J1960" s="33"/>
      <c r="K1960" s="33"/>
      <c r="L1960" s="33"/>
      <c r="M1960" s="33"/>
      <c r="N1960" s="33"/>
      <c r="O1960" s="33"/>
      <c r="P1960" s="33"/>
      <c r="Q1960" s="33"/>
      <c r="R1960" s="33"/>
      <c r="S1960" s="33"/>
    </row>
    <row r="1961" spans="2:19">
      <c r="B1961" s="5">
        <v>1964</v>
      </c>
      <c r="C1961" s="33">
        <v>0</v>
      </c>
      <c r="D1961" s="33">
        <v>0</v>
      </c>
      <c r="E1961" s="33">
        <v>0</v>
      </c>
      <c r="F1961" s="33">
        <v>0</v>
      </c>
      <c r="G1961" s="33"/>
      <c r="H1961" s="33"/>
      <c r="I1961" s="33"/>
      <c r="J1961" s="33"/>
      <c r="K1961" s="33"/>
      <c r="L1961" s="33"/>
      <c r="M1961" s="33"/>
      <c r="N1961" s="33"/>
      <c r="O1961" s="33"/>
      <c r="P1961" s="33"/>
      <c r="Q1961" s="33"/>
      <c r="R1961" s="33"/>
      <c r="S1961" s="33"/>
    </row>
    <row r="1962" spans="2:19">
      <c r="B1962" s="5">
        <v>1963</v>
      </c>
      <c r="C1962" s="33">
        <v>0</v>
      </c>
      <c r="D1962" s="33">
        <v>0</v>
      </c>
      <c r="E1962" s="33">
        <v>0</v>
      </c>
      <c r="F1962" s="33"/>
      <c r="G1962" s="33"/>
      <c r="H1962" s="33"/>
      <c r="I1962" s="33"/>
      <c r="J1962" s="33"/>
      <c r="K1962" s="33"/>
      <c r="L1962" s="33"/>
      <c r="M1962" s="33"/>
      <c r="N1962" s="33"/>
      <c r="O1962" s="33"/>
      <c r="P1962" s="33"/>
      <c r="Q1962" s="33"/>
      <c r="R1962" s="33"/>
      <c r="S1962" s="33"/>
    </row>
    <row r="1963" spans="2:19">
      <c r="B1963" s="5">
        <v>1962</v>
      </c>
      <c r="C1963" s="33">
        <v>0</v>
      </c>
      <c r="D1963" s="33">
        <v>0</v>
      </c>
      <c r="E1963" s="33"/>
      <c r="F1963" s="33"/>
      <c r="G1963" s="33"/>
      <c r="H1963" s="33"/>
      <c r="I1963" s="33"/>
      <c r="J1963" s="33"/>
      <c r="K1963" s="33"/>
      <c r="L1963" s="33"/>
      <c r="M1963" s="33"/>
      <c r="N1963" s="33"/>
      <c r="O1963" s="33"/>
      <c r="P1963" s="33"/>
      <c r="Q1963" s="33"/>
      <c r="R1963" s="33"/>
      <c r="S1963" s="33"/>
    </row>
    <row r="1964" spans="2:19">
      <c r="B1964" s="5">
        <v>1961</v>
      </c>
      <c r="C1964" s="33">
        <v>0</v>
      </c>
      <c r="D1964" s="33"/>
      <c r="E1964" s="33"/>
      <c r="F1964" s="33"/>
      <c r="G1964" s="33"/>
      <c r="H1964" s="33"/>
      <c r="I1964" s="33"/>
      <c r="J1964" s="33"/>
      <c r="K1964" s="33"/>
      <c r="L1964" s="33"/>
      <c r="M1964" s="33"/>
      <c r="N1964" s="33"/>
      <c r="O1964" s="33"/>
      <c r="P1964" s="33"/>
      <c r="Q1964" s="33"/>
      <c r="R1964" s="33"/>
      <c r="S1964" s="33"/>
    </row>
    <row r="1965" spans="2:19">
      <c r="B1965" s="5">
        <v>1960</v>
      </c>
      <c r="C1965" s="33"/>
      <c r="D1965" s="33"/>
      <c r="E1965" s="33"/>
      <c r="F1965" s="33"/>
      <c r="G1965" s="33"/>
      <c r="H1965" s="33"/>
      <c r="I1965" s="33"/>
      <c r="J1965" s="33"/>
      <c r="K1965" s="33"/>
      <c r="L1965" s="33"/>
      <c r="M1965" s="33"/>
      <c r="N1965" s="33"/>
      <c r="O1965" s="33"/>
      <c r="P1965" s="33"/>
      <c r="Q1965" s="33"/>
      <c r="R1965" s="33"/>
      <c r="S1965" s="33"/>
    </row>
    <row r="1966" spans="2:19">
      <c r="B1966" s="5">
        <v>1959</v>
      </c>
      <c r="C1966" s="33"/>
      <c r="D1966" s="33"/>
      <c r="E1966" s="33"/>
      <c r="F1966" s="33"/>
      <c r="G1966" s="33"/>
      <c r="H1966" s="33"/>
      <c r="I1966" s="33"/>
      <c r="J1966" s="33"/>
      <c r="K1966" s="33"/>
      <c r="L1966" s="33"/>
      <c r="M1966" s="33"/>
      <c r="N1966" s="33"/>
      <c r="O1966" s="33"/>
      <c r="P1966" s="33"/>
      <c r="Q1966" s="33"/>
      <c r="R1966" s="33"/>
      <c r="S1966" s="33"/>
    </row>
    <row r="1967" spans="2:19">
      <c r="B1967" s="5">
        <v>1958</v>
      </c>
      <c r="C1967" s="33"/>
      <c r="D1967" s="33"/>
      <c r="E1967" s="33"/>
      <c r="F1967" s="33"/>
      <c r="G1967" s="33"/>
      <c r="H1967" s="33"/>
      <c r="I1967" s="33"/>
      <c r="J1967" s="33"/>
      <c r="K1967" s="33"/>
      <c r="L1967" s="33"/>
      <c r="M1967" s="33"/>
      <c r="N1967" s="33"/>
      <c r="O1967" s="33"/>
      <c r="P1967" s="33"/>
      <c r="Q1967" s="33"/>
      <c r="R1967" s="33"/>
      <c r="S1967" s="33"/>
    </row>
    <row r="1968" spans="2:19">
      <c r="B1968" s="5">
        <v>1957</v>
      </c>
      <c r="C1968" s="33"/>
      <c r="D1968" s="33"/>
      <c r="E1968" s="33"/>
      <c r="F1968" s="33"/>
      <c r="G1968" s="33"/>
      <c r="H1968" s="33"/>
      <c r="I1968" s="33"/>
      <c r="J1968" s="33"/>
      <c r="K1968" s="33"/>
      <c r="L1968" s="33"/>
      <c r="M1968" s="33"/>
      <c r="N1968" s="33"/>
      <c r="O1968" s="33"/>
      <c r="P1968" s="33"/>
      <c r="Q1968" s="33"/>
      <c r="R1968" s="33"/>
      <c r="S1968" s="33"/>
    </row>
    <row r="1969" spans="2:19">
      <c r="B1969" s="5">
        <v>1956</v>
      </c>
      <c r="C1969" s="33"/>
      <c r="D1969" s="33"/>
      <c r="E1969" s="33"/>
      <c r="F1969" s="33"/>
      <c r="G1969" s="33"/>
      <c r="H1969" s="33"/>
      <c r="I1969" s="33"/>
      <c r="J1969" s="33"/>
      <c r="K1969" s="33"/>
      <c r="L1969" s="33"/>
      <c r="M1969" s="33"/>
      <c r="N1969" s="33"/>
      <c r="O1969" s="33"/>
      <c r="P1969" s="33"/>
      <c r="Q1969" s="33"/>
      <c r="R1969" s="33"/>
      <c r="S1969" s="33"/>
    </row>
    <row r="1970" spans="2:19">
      <c r="B1970" s="5">
        <v>1955</v>
      </c>
      <c r="C1970" s="33"/>
      <c r="D1970" s="33"/>
      <c r="E1970" s="33"/>
      <c r="F1970" s="33"/>
      <c r="G1970" s="33"/>
      <c r="H1970" s="33"/>
      <c r="I1970" s="33"/>
      <c r="J1970" s="33"/>
      <c r="K1970" s="33"/>
      <c r="L1970" s="33"/>
      <c r="M1970" s="33"/>
      <c r="N1970" s="33"/>
      <c r="O1970" s="33"/>
      <c r="P1970" s="33"/>
      <c r="Q1970" s="33"/>
      <c r="R1970" s="33"/>
      <c r="S1970" s="33"/>
    </row>
    <row r="1971" spans="2:19">
      <c r="B1971" s="5">
        <v>1954</v>
      </c>
      <c r="C1971" s="33"/>
      <c r="D1971" s="33"/>
      <c r="E1971" s="33"/>
      <c r="F1971" s="33"/>
      <c r="G1971" s="33"/>
      <c r="H1971" s="33"/>
      <c r="I1971" s="33"/>
      <c r="J1971" s="33"/>
      <c r="K1971" s="33"/>
      <c r="L1971" s="33"/>
      <c r="M1971" s="33"/>
      <c r="N1971" s="33"/>
      <c r="O1971" s="33"/>
      <c r="P1971" s="33"/>
      <c r="Q1971" s="33"/>
      <c r="R1971" s="33"/>
      <c r="S1971" s="33"/>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33"/>
      <c r="D1973" s="33"/>
      <c r="E1973" s="33"/>
      <c r="F1973" s="33"/>
      <c r="G1973" s="33"/>
      <c r="H1973" s="33"/>
      <c r="I1973" s="33"/>
      <c r="J1973" s="33"/>
      <c r="K1973" s="33"/>
      <c r="L1973" s="33"/>
      <c r="M1973" s="33"/>
      <c r="N1973" s="33"/>
      <c r="O1973" s="33"/>
      <c r="P1973" s="33"/>
      <c r="Q1973" s="33"/>
      <c r="R1973" s="33"/>
      <c r="S1973" s="33"/>
    </row>
    <row r="1974" spans="2:19">
      <c r="B1974" s="5">
        <v>1951</v>
      </c>
      <c r="C1974" s="33"/>
      <c r="D1974" s="33"/>
      <c r="E1974" s="33"/>
      <c r="F1974" s="33"/>
      <c r="G1974" s="33"/>
      <c r="H1974" s="33"/>
      <c r="I1974" s="33"/>
      <c r="J1974" s="33"/>
      <c r="K1974" s="33"/>
      <c r="L1974" s="33"/>
      <c r="M1974" s="33"/>
      <c r="N1974" s="33"/>
      <c r="O1974" s="33"/>
      <c r="P1974" s="33"/>
      <c r="Q1974" s="33"/>
      <c r="R1974" s="33"/>
      <c r="S1974" s="33"/>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2" t="s">
        <v>124</v>
      </c>
      <c r="B1996" s="6" t="s">
        <v>10</v>
      </c>
      <c r="C1996" s="7">
        <f>SUM(C1919:C1995)</f>
        <v>7502021.7099999981</v>
      </c>
      <c r="D1996" s="7">
        <f>SUM(D1918:D1995)</f>
        <v>7487973.0299999984</v>
      </c>
      <c r="E1996" s="7">
        <f>SUM(E1917:E1995)</f>
        <v>7575560.0799999982</v>
      </c>
      <c r="F1996" s="7">
        <f>SUM(F1916:F1995)</f>
        <v>7632779.6200000001</v>
      </c>
      <c r="G1996" s="7">
        <f>SUM(G1915:G1995)</f>
        <v>8026717.2999999989</v>
      </c>
      <c r="H1996" s="7">
        <f>SUM(H1909:H1995)</f>
        <v>8255167.5599999977</v>
      </c>
      <c r="I1996" s="7">
        <f>SUM(I1909:I1995)</f>
        <v>8285013.7099999972</v>
      </c>
      <c r="J1996" s="7">
        <f t="shared" ref="J1996" si="37">SUM(J1909:J1995)</f>
        <v>8276203.8199999994</v>
      </c>
      <c r="K1996" s="7">
        <f>SUM(K1909:K1995)</f>
        <v>8692373.2800000012</v>
      </c>
      <c r="L1996" s="7">
        <f t="shared" ref="L1996" si="38">SUM(L1909:L1995)</f>
        <v>9281138.540000001</v>
      </c>
      <c r="M1996" s="7">
        <f>SUM(M1909:M1995)</f>
        <v>9581419.5199999996</v>
      </c>
      <c r="N1996" s="10">
        <f>SUM(N1904:N1995)</f>
        <v>9549708.2700000014</v>
      </c>
      <c r="O1996" s="10">
        <f>SUM(O1904:O1995)</f>
        <v>9697085.0800000001</v>
      </c>
      <c r="P1996" s="10">
        <f>SUM(P1904:P1995)</f>
        <v>9952758.3599999994</v>
      </c>
      <c r="Q1996" s="10">
        <f>SUM(Q1904:Q1995)</f>
        <v>10387640.35</v>
      </c>
      <c r="R1996" s="10">
        <f>SUM(R1903:R1995)</f>
        <v>10621626.380000001</v>
      </c>
      <c r="S1996" s="10">
        <f>SUM(S1903:S1995)</f>
        <v>11007478.400000002</v>
      </c>
    </row>
    <row r="1997" spans="1:19">
      <c r="A1997" s="63"/>
      <c r="B1997" s="6"/>
      <c r="C1997" s="7"/>
      <c r="D1997" s="7"/>
      <c r="E1997" s="7"/>
      <c r="F1997" s="7"/>
      <c r="G1997" s="7"/>
      <c r="H1997" s="7"/>
      <c r="I1997" s="7"/>
      <c r="J1997" s="7"/>
      <c r="K1997" s="7"/>
      <c r="L1997" s="7"/>
      <c r="M1997" s="9"/>
    </row>
    <row r="1998" spans="1:19">
      <c r="A1998" s="69" t="s">
        <v>125</v>
      </c>
      <c r="B1998" s="68">
        <v>2022</v>
      </c>
      <c r="C1998" s="32"/>
      <c r="D1998" s="32"/>
      <c r="E1998" s="32"/>
      <c r="F1998" s="32"/>
      <c r="G1998" s="32"/>
      <c r="H1998" s="32"/>
      <c r="I1998" s="32"/>
      <c r="J1998" s="32"/>
      <c r="K1998" s="32"/>
      <c r="L1998" s="32"/>
      <c r="M1998" s="32"/>
      <c r="N1998" s="32"/>
      <c r="O1998" s="32"/>
      <c r="P1998" s="32"/>
      <c r="Q1998" s="32"/>
      <c r="R1998" s="61"/>
      <c r="S1998" s="33">
        <v>846429.82</v>
      </c>
    </row>
    <row r="1999" spans="1:19">
      <c r="A1999" s="34"/>
      <c r="B1999" s="5">
        <v>2021</v>
      </c>
      <c r="C1999" s="32"/>
      <c r="D1999" s="32"/>
      <c r="E1999" s="32"/>
      <c r="F1999" s="32"/>
      <c r="G1999" s="32"/>
      <c r="H1999" s="32"/>
      <c r="I1999" s="32"/>
      <c r="J1999" s="32"/>
      <c r="K1999" s="32"/>
      <c r="L1999" s="32"/>
      <c r="M1999" s="32"/>
      <c r="N1999" s="32"/>
      <c r="O1999" s="32"/>
      <c r="P1999" s="32"/>
      <c r="Q1999" s="32"/>
      <c r="R1999" s="33">
        <v>128161.2</v>
      </c>
      <c r="S1999" s="33">
        <v>128161.2</v>
      </c>
    </row>
    <row r="2000" spans="1:19">
      <c r="B2000" s="5">
        <v>2020</v>
      </c>
      <c r="C2000" s="32"/>
      <c r="D2000" s="32"/>
      <c r="E2000" s="32"/>
      <c r="F2000" s="32"/>
      <c r="G2000" s="32"/>
      <c r="H2000" s="32"/>
      <c r="I2000" s="32"/>
      <c r="J2000" s="32"/>
      <c r="K2000" s="32"/>
      <c r="L2000" s="32"/>
      <c r="M2000" s="32"/>
      <c r="N2000" s="32"/>
      <c r="O2000" s="32"/>
      <c r="P2000" s="32"/>
      <c r="Q2000" s="33">
        <v>359557.1</v>
      </c>
      <c r="R2000" s="33">
        <v>357872.08</v>
      </c>
      <c r="S2000" s="33">
        <v>357872.08</v>
      </c>
    </row>
    <row r="2001" spans="1:19">
      <c r="A2001" s="36"/>
      <c r="B2001" s="5">
        <v>2019</v>
      </c>
      <c r="C2001" s="32"/>
      <c r="D2001" s="32"/>
      <c r="E2001" s="32"/>
      <c r="F2001" s="32"/>
      <c r="G2001" s="32"/>
      <c r="H2001" s="32"/>
      <c r="I2001" s="32"/>
      <c r="J2001" s="32"/>
      <c r="K2001" s="32"/>
      <c r="L2001" s="32"/>
      <c r="M2001" s="32"/>
      <c r="N2001" s="32"/>
      <c r="O2001" s="32"/>
      <c r="P2001" s="33">
        <v>335506.06</v>
      </c>
      <c r="Q2001" s="33">
        <v>335506.06</v>
      </c>
      <c r="R2001" s="33">
        <v>335506.06</v>
      </c>
      <c r="S2001" s="33">
        <v>335506.06</v>
      </c>
    </row>
    <row r="2002" spans="1:19">
      <c r="A2002" s="36"/>
      <c r="B2002" s="5">
        <v>2018</v>
      </c>
      <c r="C2002" s="32"/>
      <c r="D2002" s="32"/>
      <c r="E2002" s="32"/>
      <c r="F2002" s="32"/>
      <c r="G2002" s="32"/>
      <c r="H2002" s="32"/>
      <c r="I2002" s="32"/>
      <c r="J2002" s="32"/>
      <c r="K2002" s="32"/>
      <c r="L2002" s="32"/>
      <c r="M2002" s="32"/>
      <c r="N2002" s="32"/>
      <c r="O2002" s="33">
        <v>113061.79</v>
      </c>
      <c r="P2002" s="33">
        <v>113061.79</v>
      </c>
      <c r="Q2002" s="33">
        <v>138236.46</v>
      </c>
      <c r="R2002" s="33">
        <v>138236.46</v>
      </c>
      <c r="S2002" s="33">
        <v>138236.46</v>
      </c>
    </row>
    <row r="2003" spans="1:19">
      <c r="A2003" s="36"/>
      <c r="B2003" s="5">
        <v>2017</v>
      </c>
      <c r="C2003" s="32"/>
      <c r="D2003" s="32"/>
      <c r="E2003" s="32"/>
      <c r="F2003" s="32"/>
      <c r="G2003" s="32"/>
      <c r="H2003" s="32"/>
      <c r="I2003" s="32"/>
      <c r="J2003" s="32"/>
      <c r="K2003" s="32"/>
      <c r="L2003" s="32"/>
      <c r="M2003" s="32"/>
      <c r="N2003" s="33">
        <v>53781.89</v>
      </c>
      <c r="O2003" s="33">
        <v>53781.89</v>
      </c>
      <c r="P2003" s="33">
        <v>53781.89</v>
      </c>
      <c r="Q2003" s="33">
        <v>53781.89</v>
      </c>
      <c r="R2003" s="33">
        <v>53781.89</v>
      </c>
      <c r="S2003" s="33">
        <v>53781.89</v>
      </c>
    </row>
    <row r="2004" spans="1:19">
      <c r="B2004" s="5">
        <v>2016</v>
      </c>
      <c r="C2004" s="32"/>
      <c r="D2004" s="32"/>
      <c r="E2004" s="32"/>
      <c r="F2004" s="32"/>
      <c r="G2004" s="32"/>
      <c r="H2004" s="32"/>
      <c r="I2004" s="32"/>
      <c r="J2004" s="32"/>
      <c r="K2004" s="32"/>
      <c r="L2004" s="32"/>
      <c r="M2004" s="33">
        <v>124889.06</v>
      </c>
      <c r="N2004" s="33">
        <v>124889.06</v>
      </c>
      <c r="O2004" s="33">
        <v>124889.06</v>
      </c>
      <c r="P2004" s="33">
        <v>124889.06</v>
      </c>
      <c r="Q2004" s="33">
        <v>124889.06</v>
      </c>
      <c r="R2004" s="33">
        <v>124889.06</v>
      </c>
      <c r="S2004" s="33">
        <v>124889.06</v>
      </c>
    </row>
    <row r="2005" spans="1:19">
      <c r="B2005" s="5">
        <v>2015</v>
      </c>
      <c r="C2005" s="32"/>
      <c r="D2005" s="32"/>
      <c r="E2005" s="32"/>
      <c r="F2005" s="32"/>
      <c r="G2005" s="32"/>
      <c r="H2005" s="32"/>
      <c r="I2005" s="32"/>
      <c r="J2005" s="32"/>
      <c r="K2005" s="32"/>
      <c r="L2005" s="33">
        <v>140348.53</v>
      </c>
      <c r="M2005" s="33">
        <v>140348.53</v>
      </c>
      <c r="N2005" s="33">
        <v>140348.53</v>
      </c>
      <c r="O2005" s="33">
        <v>140348.53</v>
      </c>
      <c r="P2005" s="33">
        <v>140348.53</v>
      </c>
      <c r="Q2005" s="33">
        <v>140348.53</v>
      </c>
      <c r="R2005" s="33">
        <v>140348.53</v>
      </c>
      <c r="S2005" s="33">
        <v>140348.53</v>
      </c>
    </row>
    <row r="2006" spans="1:19">
      <c r="B2006" s="5">
        <v>2014</v>
      </c>
      <c r="C2006" s="32"/>
      <c r="D2006" s="32"/>
      <c r="E2006" s="32"/>
      <c r="F2006" s="32"/>
      <c r="G2006" s="32"/>
      <c r="H2006" s="32"/>
      <c r="I2006" s="32"/>
      <c r="J2006" s="32"/>
      <c r="K2006" s="33">
        <v>126130.37</v>
      </c>
      <c r="L2006" s="33">
        <v>127211.73</v>
      </c>
      <c r="M2006" s="33">
        <v>127211.73</v>
      </c>
      <c r="N2006" s="33">
        <v>127211.73</v>
      </c>
      <c r="O2006" s="33">
        <v>127211.73</v>
      </c>
      <c r="P2006" s="33">
        <v>127211.73</v>
      </c>
      <c r="Q2006" s="33">
        <v>127211.73</v>
      </c>
      <c r="R2006" s="33">
        <v>127211.73</v>
      </c>
      <c r="S2006" s="33">
        <v>127211.73</v>
      </c>
    </row>
    <row r="2007" spans="1:19">
      <c r="B2007" s="5">
        <v>2013</v>
      </c>
      <c r="C2007" s="32"/>
      <c r="D2007" s="32"/>
      <c r="E2007" s="32"/>
      <c r="F2007" s="32"/>
      <c r="G2007" s="32"/>
      <c r="H2007" s="32"/>
      <c r="I2007" s="32"/>
      <c r="J2007" s="33">
        <v>286272</v>
      </c>
      <c r="K2007" s="33">
        <v>287353.36</v>
      </c>
      <c r="L2007" s="33">
        <v>288603.03000000003</v>
      </c>
      <c r="M2007" s="33">
        <v>288603.03000000003</v>
      </c>
      <c r="N2007" s="33">
        <v>288603.03000000003</v>
      </c>
      <c r="O2007" s="33">
        <v>288603.03000000003</v>
      </c>
      <c r="P2007" s="33">
        <v>288603.03000000003</v>
      </c>
      <c r="Q2007" s="33">
        <v>288603.03000000003</v>
      </c>
      <c r="R2007" s="33">
        <v>288603.03000000003</v>
      </c>
      <c r="S2007" s="33">
        <v>288603.03000000003</v>
      </c>
    </row>
    <row r="2008" spans="1:19">
      <c r="B2008" s="5">
        <v>2012</v>
      </c>
      <c r="C2008" s="32"/>
      <c r="D2008" s="32"/>
      <c r="E2008" s="32"/>
      <c r="F2008" s="32"/>
      <c r="G2008" s="32"/>
      <c r="H2008" s="32"/>
      <c r="I2008" s="33">
        <v>98658.04</v>
      </c>
      <c r="J2008" s="33">
        <v>100869.05</v>
      </c>
      <c r="K2008" s="33">
        <v>100869.05</v>
      </c>
      <c r="L2008" s="33">
        <v>98658.04</v>
      </c>
      <c r="M2008" s="33">
        <v>98658.04</v>
      </c>
      <c r="N2008" s="33">
        <v>98658.04</v>
      </c>
      <c r="O2008" s="33">
        <v>98658.04</v>
      </c>
      <c r="P2008" s="33">
        <v>98658.04</v>
      </c>
      <c r="Q2008" s="33">
        <v>96158.04</v>
      </c>
      <c r="R2008" s="33">
        <v>96158.04</v>
      </c>
      <c r="S2008" s="33">
        <v>96158.04</v>
      </c>
    </row>
    <row r="2009" spans="1:19">
      <c r="B2009" s="5">
        <v>2011</v>
      </c>
      <c r="C2009" s="32"/>
      <c r="D2009" s="32"/>
      <c r="E2009" s="32"/>
      <c r="F2009" s="32"/>
      <c r="G2009" s="32"/>
      <c r="H2009" s="33">
        <v>172839.43</v>
      </c>
      <c r="I2009" s="33">
        <v>171025.25</v>
      </c>
      <c r="J2009" s="33">
        <v>171025.25</v>
      </c>
      <c r="K2009" s="33">
        <v>171025.25</v>
      </c>
      <c r="L2009" s="33">
        <v>171025.25</v>
      </c>
      <c r="M2009" s="33">
        <v>171025.25</v>
      </c>
      <c r="N2009" s="33">
        <v>171025.25</v>
      </c>
      <c r="O2009" s="33">
        <v>171025.25</v>
      </c>
      <c r="P2009" s="33">
        <v>171025.25</v>
      </c>
      <c r="Q2009" s="33">
        <v>171025.25</v>
      </c>
      <c r="R2009" s="33">
        <v>171025.25</v>
      </c>
      <c r="S2009" s="33">
        <v>171025.25</v>
      </c>
    </row>
    <row r="2010" spans="1:19">
      <c r="B2010" s="5">
        <v>2010</v>
      </c>
      <c r="C2010" s="32"/>
      <c r="D2010" s="32"/>
      <c r="E2010" s="32"/>
      <c r="F2010" s="32"/>
      <c r="G2010" s="33">
        <v>120506.9</v>
      </c>
      <c r="H2010" s="33">
        <v>120506.9</v>
      </c>
      <c r="I2010" s="33">
        <v>120506.9</v>
      </c>
      <c r="J2010" s="33">
        <v>120506.9</v>
      </c>
      <c r="K2010" s="33">
        <v>120506.9</v>
      </c>
      <c r="L2010" s="33">
        <v>120506.9</v>
      </c>
      <c r="M2010" s="33">
        <v>120506.9</v>
      </c>
      <c r="N2010" s="33">
        <v>120506.9</v>
      </c>
      <c r="O2010" s="33">
        <v>120506.9</v>
      </c>
      <c r="P2010" s="33">
        <v>120506.9</v>
      </c>
      <c r="Q2010" s="33">
        <v>120506.9</v>
      </c>
      <c r="R2010" s="33">
        <v>120506.9</v>
      </c>
      <c r="S2010" s="33">
        <v>120506.9</v>
      </c>
    </row>
    <row r="2011" spans="1:19">
      <c r="B2011" s="5">
        <v>2009</v>
      </c>
      <c r="C2011" s="32"/>
      <c r="D2011" s="32"/>
      <c r="E2011" s="32"/>
      <c r="F2011" s="33">
        <v>244990.69</v>
      </c>
      <c r="G2011" s="33">
        <v>256633.39</v>
      </c>
      <c r="H2011" s="33">
        <v>256633.39</v>
      </c>
      <c r="I2011" s="33">
        <v>256633.39</v>
      </c>
      <c r="J2011" s="33">
        <v>263466.37</v>
      </c>
      <c r="K2011" s="33">
        <v>263466.37</v>
      </c>
      <c r="L2011" s="33">
        <v>256633.39</v>
      </c>
      <c r="M2011" s="33">
        <v>256633.39</v>
      </c>
      <c r="N2011" s="33">
        <v>256633.39</v>
      </c>
      <c r="O2011" s="33">
        <v>256633.39</v>
      </c>
      <c r="P2011" s="33">
        <v>256633.39</v>
      </c>
      <c r="Q2011" s="33">
        <v>256633.39</v>
      </c>
      <c r="R2011" s="33">
        <v>256633.39</v>
      </c>
      <c r="S2011" s="33">
        <v>256633.39</v>
      </c>
    </row>
    <row r="2012" spans="1:19">
      <c r="B2012" s="5">
        <v>2008</v>
      </c>
      <c r="C2012" s="32"/>
      <c r="D2012" s="32"/>
      <c r="E2012" s="33">
        <v>198800.18</v>
      </c>
      <c r="F2012" s="33">
        <v>215478.18</v>
      </c>
      <c r="G2012" s="33">
        <v>215478.18</v>
      </c>
      <c r="H2012" s="33">
        <v>215478.18</v>
      </c>
      <c r="I2012" s="33">
        <v>215478.18</v>
      </c>
      <c r="J2012" s="33">
        <v>215478.18</v>
      </c>
      <c r="K2012" s="33">
        <v>215478.18</v>
      </c>
      <c r="L2012" s="33">
        <v>215478.18</v>
      </c>
      <c r="M2012" s="33">
        <v>215478.18</v>
      </c>
      <c r="N2012" s="33">
        <v>215478.18</v>
      </c>
      <c r="O2012" s="33">
        <v>215478.18</v>
      </c>
      <c r="P2012" s="33">
        <v>215478.18</v>
      </c>
      <c r="Q2012" s="33">
        <v>215478.18</v>
      </c>
      <c r="R2012" s="33">
        <v>215478.18</v>
      </c>
      <c r="S2012" s="33">
        <v>215478.18</v>
      </c>
    </row>
    <row r="2013" spans="1:19">
      <c r="B2013" s="5">
        <v>2007</v>
      </c>
      <c r="C2013" s="32"/>
      <c r="D2013" s="33">
        <v>155611.73000000001</v>
      </c>
      <c r="E2013" s="33">
        <v>156022.06</v>
      </c>
      <c r="F2013" s="33">
        <v>174852.06</v>
      </c>
      <c r="G2013" s="33">
        <v>174852.06</v>
      </c>
      <c r="H2013" s="33">
        <v>174852.06</v>
      </c>
      <c r="I2013" s="33">
        <v>174852.06</v>
      </c>
      <c r="J2013" s="33">
        <v>174852.06</v>
      </c>
      <c r="K2013" s="33">
        <v>174852.06</v>
      </c>
      <c r="L2013" s="33">
        <v>174852.06</v>
      </c>
      <c r="M2013" s="33">
        <v>174852.06</v>
      </c>
      <c r="N2013" s="33">
        <v>174852.06</v>
      </c>
      <c r="O2013" s="33">
        <v>174852.06</v>
      </c>
      <c r="P2013" s="33">
        <v>174852.06</v>
      </c>
      <c r="Q2013" s="33">
        <v>174852.06</v>
      </c>
      <c r="R2013" s="33">
        <v>174852.06</v>
      </c>
      <c r="S2013" s="33">
        <v>174852.06</v>
      </c>
    </row>
    <row r="2014" spans="1:19">
      <c r="B2014" s="5">
        <v>2006</v>
      </c>
      <c r="C2014" s="33">
        <v>158750.06</v>
      </c>
      <c r="D2014" s="33">
        <v>153745.57</v>
      </c>
      <c r="E2014" s="33">
        <v>156965.35</v>
      </c>
      <c r="F2014" s="33">
        <v>175729.35</v>
      </c>
      <c r="G2014" s="33">
        <v>175729.35</v>
      </c>
      <c r="H2014" s="33">
        <v>175729.35</v>
      </c>
      <c r="I2014" s="33">
        <v>175729.35</v>
      </c>
      <c r="J2014" s="33">
        <v>175729.35</v>
      </c>
      <c r="K2014" s="33">
        <v>175729.35</v>
      </c>
      <c r="L2014" s="33">
        <v>175729.35</v>
      </c>
      <c r="M2014" s="33">
        <v>175729.35</v>
      </c>
      <c r="N2014" s="33">
        <v>175729.35</v>
      </c>
      <c r="O2014" s="33">
        <v>175729.35</v>
      </c>
      <c r="P2014" s="33">
        <v>175729.35</v>
      </c>
      <c r="Q2014" s="33">
        <v>175729.35</v>
      </c>
      <c r="R2014" s="33">
        <v>175729.35</v>
      </c>
      <c r="S2014" s="33">
        <v>175729.35</v>
      </c>
    </row>
    <row r="2015" spans="1:19">
      <c r="B2015" s="5">
        <v>2005</v>
      </c>
      <c r="C2015" s="33">
        <v>365191.91</v>
      </c>
      <c r="D2015" s="33">
        <v>342292.88</v>
      </c>
      <c r="E2015" s="33">
        <v>341510.22</v>
      </c>
      <c r="F2015" s="33">
        <v>373646.22</v>
      </c>
      <c r="G2015" s="33">
        <v>373926.73</v>
      </c>
      <c r="H2015" s="33">
        <v>373926.73</v>
      </c>
      <c r="I2015" s="33">
        <v>373926.73</v>
      </c>
      <c r="J2015" s="33">
        <v>373926.73</v>
      </c>
      <c r="K2015" s="33">
        <v>373926.73</v>
      </c>
      <c r="L2015" s="33">
        <v>373926.73</v>
      </c>
      <c r="M2015" s="33">
        <v>373926.73</v>
      </c>
      <c r="N2015" s="33">
        <v>373926.73</v>
      </c>
      <c r="O2015" s="33">
        <v>373926.73</v>
      </c>
      <c r="P2015" s="33">
        <v>373926.73</v>
      </c>
      <c r="Q2015" s="33">
        <v>373926.73</v>
      </c>
      <c r="R2015" s="33">
        <v>373926.73</v>
      </c>
      <c r="S2015" s="33">
        <v>373926.73</v>
      </c>
    </row>
    <row r="2016" spans="1:19">
      <c r="B2016" s="5">
        <v>2004</v>
      </c>
      <c r="C2016" s="33">
        <v>260770.06</v>
      </c>
      <c r="D2016" s="33">
        <v>260770.06</v>
      </c>
      <c r="E2016" s="33">
        <v>260770.06</v>
      </c>
      <c r="F2016" s="33">
        <v>297982.06</v>
      </c>
      <c r="G2016" s="33">
        <v>297982.06</v>
      </c>
      <c r="H2016" s="33">
        <v>297982.06</v>
      </c>
      <c r="I2016" s="33">
        <v>297982.06</v>
      </c>
      <c r="J2016" s="33">
        <v>297982.06</v>
      </c>
      <c r="K2016" s="33">
        <v>297982.06</v>
      </c>
      <c r="L2016" s="33">
        <v>297982.06</v>
      </c>
      <c r="M2016" s="33">
        <v>297982.06</v>
      </c>
      <c r="N2016" s="33">
        <v>297982.06</v>
      </c>
      <c r="O2016" s="33">
        <v>297982.06</v>
      </c>
      <c r="P2016" s="33">
        <v>297982.06</v>
      </c>
      <c r="Q2016" s="33">
        <v>297982.06</v>
      </c>
      <c r="R2016" s="33">
        <v>297982.06</v>
      </c>
      <c r="S2016" s="33">
        <v>297982.06</v>
      </c>
    </row>
    <row r="2017" spans="2:19">
      <c r="B2017" s="5">
        <v>2003</v>
      </c>
      <c r="C2017" s="33">
        <v>178387.84</v>
      </c>
      <c r="D2017" s="33">
        <v>178387.84</v>
      </c>
      <c r="E2017" s="33">
        <v>178387.84</v>
      </c>
      <c r="F2017" s="33">
        <v>178387.84</v>
      </c>
      <c r="G2017" s="33">
        <v>178387.84</v>
      </c>
      <c r="H2017" s="33">
        <v>178387.84</v>
      </c>
      <c r="I2017" s="33">
        <v>178387.84</v>
      </c>
      <c r="J2017" s="33">
        <v>178387.84</v>
      </c>
      <c r="K2017" s="33">
        <v>178387.84</v>
      </c>
      <c r="L2017" s="33">
        <v>178387.84</v>
      </c>
      <c r="M2017" s="33">
        <v>178387.84</v>
      </c>
      <c r="N2017" s="33">
        <v>178387.84</v>
      </c>
      <c r="O2017" s="33">
        <v>178387.84</v>
      </c>
      <c r="P2017" s="33">
        <v>178387.84</v>
      </c>
      <c r="Q2017" s="33">
        <v>178387.84</v>
      </c>
      <c r="R2017" s="33">
        <v>178387.84</v>
      </c>
      <c r="S2017" s="33">
        <v>178387.84</v>
      </c>
    </row>
    <row r="2018" spans="2:19">
      <c r="B2018" s="5">
        <v>2002</v>
      </c>
      <c r="C2018" s="33">
        <v>238122.1</v>
      </c>
      <c r="D2018" s="33">
        <v>238122.1</v>
      </c>
      <c r="E2018" s="33">
        <v>238122.1</v>
      </c>
      <c r="F2018" s="33">
        <v>238122.1</v>
      </c>
      <c r="G2018" s="33">
        <v>238122.1</v>
      </c>
      <c r="H2018" s="33">
        <v>238122.1</v>
      </c>
      <c r="I2018" s="33">
        <v>238122.1</v>
      </c>
      <c r="J2018" s="33">
        <v>238122.1</v>
      </c>
      <c r="K2018" s="33">
        <v>238122.1</v>
      </c>
      <c r="L2018" s="33">
        <v>238122.1</v>
      </c>
      <c r="M2018" s="33">
        <v>238122.1</v>
      </c>
      <c r="N2018" s="33">
        <v>238122.1</v>
      </c>
      <c r="O2018" s="33">
        <v>238122.1</v>
      </c>
      <c r="P2018" s="33">
        <v>238122.1</v>
      </c>
      <c r="Q2018" s="33">
        <v>238122.1</v>
      </c>
      <c r="R2018" s="33">
        <v>238122.1</v>
      </c>
      <c r="S2018" s="33">
        <v>238122.1</v>
      </c>
    </row>
    <row r="2019" spans="2:19">
      <c r="B2019" s="5">
        <v>2001</v>
      </c>
      <c r="C2019" s="33">
        <v>284753.44</v>
      </c>
      <c r="D2019" s="33">
        <v>284753.44</v>
      </c>
      <c r="E2019" s="33">
        <v>284753.44</v>
      </c>
      <c r="F2019" s="33">
        <v>284753.44</v>
      </c>
      <c r="G2019" s="33">
        <v>284753.44</v>
      </c>
      <c r="H2019" s="33">
        <v>284753.44</v>
      </c>
      <c r="I2019" s="33">
        <v>284753.44</v>
      </c>
      <c r="J2019" s="33">
        <v>284753.44</v>
      </c>
      <c r="K2019" s="33">
        <v>284753.44</v>
      </c>
      <c r="L2019" s="33">
        <v>284753.44</v>
      </c>
      <c r="M2019" s="33">
        <v>284753.44</v>
      </c>
      <c r="N2019" s="33">
        <v>284753.44</v>
      </c>
      <c r="O2019" s="33">
        <v>284753.44</v>
      </c>
      <c r="P2019" s="33">
        <v>284753.44</v>
      </c>
      <c r="Q2019" s="33">
        <v>284753.44</v>
      </c>
      <c r="R2019" s="33">
        <v>284753.44</v>
      </c>
      <c r="S2019" s="33">
        <v>284753.44</v>
      </c>
    </row>
    <row r="2020" spans="2:19">
      <c r="B2020" s="5">
        <v>2000</v>
      </c>
      <c r="C2020" s="33">
        <v>152724.51999999999</v>
      </c>
      <c r="D2020" s="33">
        <v>152724.51999999999</v>
      </c>
      <c r="E2020" s="33">
        <v>152724.51999999999</v>
      </c>
      <c r="F2020" s="33">
        <v>152724.51999999999</v>
      </c>
      <c r="G2020" s="33">
        <v>152724.51999999999</v>
      </c>
      <c r="H2020" s="33">
        <v>152724.51999999999</v>
      </c>
      <c r="I2020" s="33">
        <v>152724.51999999999</v>
      </c>
      <c r="J2020" s="33">
        <v>152724.51999999999</v>
      </c>
      <c r="K2020" s="33">
        <v>152724.51999999999</v>
      </c>
      <c r="L2020" s="33">
        <v>152724.51999999999</v>
      </c>
      <c r="M2020" s="33">
        <v>152724.51999999999</v>
      </c>
      <c r="N2020" s="33">
        <v>152724.51999999999</v>
      </c>
      <c r="O2020" s="33">
        <v>152724.51999999999</v>
      </c>
      <c r="P2020" s="33">
        <v>152724.51999999999</v>
      </c>
      <c r="Q2020" s="33">
        <v>152724.51999999999</v>
      </c>
      <c r="R2020" s="33">
        <v>152724.51999999999</v>
      </c>
      <c r="S2020" s="33">
        <v>152724.51999999999</v>
      </c>
    </row>
    <row r="2021" spans="2:19">
      <c r="B2021" s="5">
        <v>1999</v>
      </c>
      <c r="C2021" s="33">
        <v>323984.2</v>
      </c>
      <c r="D2021" s="33">
        <v>323984.2</v>
      </c>
      <c r="E2021" s="33">
        <v>323984.2</v>
      </c>
      <c r="F2021" s="33">
        <v>323984.2</v>
      </c>
      <c r="G2021" s="33">
        <v>323984.2</v>
      </c>
      <c r="H2021" s="33">
        <v>323984.2</v>
      </c>
      <c r="I2021" s="33">
        <v>323984.2</v>
      </c>
      <c r="J2021" s="33">
        <v>323984.2</v>
      </c>
      <c r="K2021" s="33">
        <v>323984.2</v>
      </c>
      <c r="L2021" s="33">
        <v>323984.2</v>
      </c>
      <c r="M2021" s="33">
        <v>323984.2</v>
      </c>
      <c r="N2021" s="33">
        <v>323984.2</v>
      </c>
      <c r="O2021" s="33">
        <v>323984.2</v>
      </c>
      <c r="P2021" s="33">
        <v>323984.2</v>
      </c>
      <c r="Q2021" s="33">
        <v>323984.2</v>
      </c>
      <c r="R2021" s="33">
        <v>323984.2</v>
      </c>
      <c r="S2021" s="33">
        <v>323984.2</v>
      </c>
    </row>
    <row r="2022" spans="2:19">
      <c r="B2022" s="5">
        <v>1998</v>
      </c>
      <c r="C2022" s="33">
        <v>980333.96</v>
      </c>
      <c r="D2022" s="33">
        <v>962481.1</v>
      </c>
      <c r="E2022" s="33">
        <v>962481.1</v>
      </c>
      <c r="F2022" s="33">
        <v>962481.1</v>
      </c>
      <c r="G2022" s="33">
        <v>962481.1</v>
      </c>
      <c r="H2022" s="33">
        <v>960638.63</v>
      </c>
      <c r="I2022" s="33">
        <v>960638.63</v>
      </c>
      <c r="J2022" s="33">
        <v>950187.4</v>
      </c>
      <c r="K2022" s="33">
        <v>947673.73</v>
      </c>
      <c r="L2022" s="33">
        <v>947673.73</v>
      </c>
      <c r="M2022" s="33">
        <v>947673.73</v>
      </c>
      <c r="N2022" s="33">
        <v>947673.73</v>
      </c>
      <c r="O2022" s="33">
        <v>947673.73</v>
      </c>
      <c r="P2022" s="33">
        <v>947673.73</v>
      </c>
      <c r="Q2022" s="33">
        <v>947673.73</v>
      </c>
      <c r="R2022" s="33">
        <v>947673.73</v>
      </c>
      <c r="S2022" s="33">
        <v>947673.73</v>
      </c>
    </row>
    <row r="2023" spans="2:19">
      <c r="B2023" s="5">
        <v>1997</v>
      </c>
      <c r="C2023" s="33">
        <v>268563.23</v>
      </c>
      <c r="D2023" s="33">
        <v>268563.23</v>
      </c>
      <c r="E2023" s="33">
        <v>268563.23</v>
      </c>
      <c r="F2023" s="33">
        <v>268563.23</v>
      </c>
      <c r="G2023" s="33">
        <v>268563.23</v>
      </c>
      <c r="H2023" s="33">
        <v>268563.23</v>
      </c>
      <c r="I2023" s="33">
        <v>268563.23</v>
      </c>
      <c r="J2023" s="33">
        <v>268563.23</v>
      </c>
      <c r="K2023" s="33">
        <v>268563.23</v>
      </c>
      <c r="L2023" s="33">
        <v>268563.23</v>
      </c>
      <c r="M2023" s="33">
        <v>268563.23</v>
      </c>
      <c r="N2023" s="33">
        <v>268563.23</v>
      </c>
      <c r="O2023" s="33">
        <v>268563.23</v>
      </c>
      <c r="P2023" s="33">
        <v>268563.23</v>
      </c>
      <c r="Q2023" s="33">
        <v>268563.23</v>
      </c>
      <c r="R2023" s="33">
        <v>268563.23</v>
      </c>
      <c r="S2023" s="33">
        <v>268563.23</v>
      </c>
    </row>
    <row r="2024" spans="2:19">
      <c r="B2024" s="5">
        <v>1996</v>
      </c>
      <c r="C2024" s="33">
        <v>532988.56000000006</v>
      </c>
      <c r="D2024" s="33">
        <v>532988.56000000006</v>
      </c>
      <c r="E2024" s="33">
        <v>532988.56000000006</v>
      </c>
      <c r="F2024" s="33">
        <v>532988.56000000006</v>
      </c>
      <c r="G2024" s="33">
        <v>532988.56000000006</v>
      </c>
      <c r="H2024" s="33">
        <v>532988.56000000006</v>
      </c>
      <c r="I2024" s="33">
        <v>532988.56000000006</v>
      </c>
      <c r="J2024" s="33">
        <v>532988.56000000006</v>
      </c>
      <c r="K2024" s="33">
        <v>532988.56000000006</v>
      </c>
      <c r="L2024" s="33">
        <v>532988.56000000006</v>
      </c>
      <c r="M2024" s="33">
        <v>532988.56000000006</v>
      </c>
      <c r="N2024" s="33">
        <v>532988.56000000006</v>
      </c>
      <c r="O2024" s="33">
        <v>532988.56000000006</v>
      </c>
      <c r="P2024" s="33">
        <v>532988.56000000006</v>
      </c>
      <c r="Q2024" s="33">
        <v>532988.56000000006</v>
      </c>
      <c r="R2024" s="33">
        <v>532988.56000000006</v>
      </c>
      <c r="S2024" s="33">
        <v>532988.56000000006</v>
      </c>
    </row>
    <row r="2025" spans="2:19">
      <c r="B2025" s="5">
        <v>1995</v>
      </c>
      <c r="C2025" s="33">
        <v>366522.98</v>
      </c>
      <c r="D2025" s="33">
        <v>366522.98</v>
      </c>
      <c r="E2025" s="33">
        <v>366522.98</v>
      </c>
      <c r="F2025" s="33">
        <v>366522.98</v>
      </c>
      <c r="G2025" s="33">
        <v>366522.98</v>
      </c>
      <c r="H2025" s="33">
        <v>366522.98</v>
      </c>
      <c r="I2025" s="33">
        <v>366522.98</v>
      </c>
      <c r="J2025" s="33">
        <v>366522.98</v>
      </c>
      <c r="K2025" s="33">
        <v>366522.98</v>
      </c>
      <c r="L2025" s="33">
        <v>366522.98</v>
      </c>
      <c r="M2025" s="33">
        <v>366522.98</v>
      </c>
      <c r="N2025" s="33">
        <v>366522.98</v>
      </c>
      <c r="O2025" s="33">
        <v>366522.98</v>
      </c>
      <c r="P2025" s="33">
        <v>366522.98</v>
      </c>
      <c r="Q2025" s="33">
        <v>366522.98</v>
      </c>
      <c r="R2025" s="33">
        <v>366522.98</v>
      </c>
      <c r="S2025" s="33">
        <v>366522.98</v>
      </c>
    </row>
    <row r="2026" spans="2:19">
      <c r="B2026" s="5">
        <v>1994</v>
      </c>
      <c r="C2026" s="33">
        <v>393060.75</v>
      </c>
      <c r="D2026" s="33">
        <v>393060.75</v>
      </c>
      <c r="E2026" s="33">
        <v>393060.75</v>
      </c>
      <c r="F2026" s="33">
        <v>393060.75</v>
      </c>
      <c r="G2026" s="33">
        <v>393060.75</v>
      </c>
      <c r="H2026" s="33">
        <v>393060.75</v>
      </c>
      <c r="I2026" s="33">
        <v>393060.75</v>
      </c>
      <c r="J2026" s="33">
        <v>393060.75</v>
      </c>
      <c r="K2026" s="33">
        <v>393060.75</v>
      </c>
      <c r="L2026" s="33">
        <v>393060.75</v>
      </c>
      <c r="M2026" s="33">
        <v>393060.75</v>
      </c>
      <c r="N2026" s="33">
        <v>393060.75</v>
      </c>
      <c r="O2026" s="33">
        <v>393060.75</v>
      </c>
      <c r="P2026" s="33">
        <v>393060.75</v>
      </c>
      <c r="Q2026" s="33">
        <v>393060.75</v>
      </c>
      <c r="R2026" s="33">
        <v>393060.75</v>
      </c>
      <c r="S2026" s="33">
        <v>393060.75</v>
      </c>
    </row>
    <row r="2027" spans="2:19">
      <c r="B2027" s="5">
        <v>1993</v>
      </c>
      <c r="C2027" s="33">
        <v>296362.68</v>
      </c>
      <c r="D2027" s="33">
        <v>296362.68</v>
      </c>
      <c r="E2027" s="33">
        <v>296362.68</v>
      </c>
      <c r="F2027" s="33">
        <v>296362.68</v>
      </c>
      <c r="G2027" s="33">
        <v>296362.68</v>
      </c>
      <c r="H2027" s="33">
        <v>296362.68</v>
      </c>
      <c r="I2027" s="33">
        <v>296362.68</v>
      </c>
      <c r="J2027" s="33">
        <v>296362.68</v>
      </c>
      <c r="K2027" s="33">
        <v>296362.68</v>
      </c>
      <c r="L2027" s="33">
        <v>296362.68</v>
      </c>
      <c r="M2027" s="33">
        <v>296362.68</v>
      </c>
      <c r="N2027" s="33">
        <v>296362.68</v>
      </c>
      <c r="O2027" s="33">
        <v>296362.68</v>
      </c>
      <c r="P2027" s="33">
        <v>296362.68</v>
      </c>
      <c r="Q2027" s="33">
        <v>296362.68</v>
      </c>
      <c r="R2027" s="33">
        <v>296362.68</v>
      </c>
      <c r="S2027" s="33">
        <v>296362.68</v>
      </c>
    </row>
    <row r="2028" spans="2:19">
      <c r="B2028" s="5">
        <v>1992</v>
      </c>
      <c r="C2028" s="33">
        <v>454150.92</v>
      </c>
      <c r="D2028" s="33">
        <v>454150.92</v>
      </c>
      <c r="E2028" s="33">
        <v>454150.92</v>
      </c>
      <c r="F2028" s="33">
        <v>454150.92</v>
      </c>
      <c r="G2028" s="33">
        <v>454150.92</v>
      </c>
      <c r="H2028" s="33">
        <v>454150.92</v>
      </c>
      <c r="I2028" s="33">
        <v>454150.92</v>
      </c>
      <c r="J2028" s="33">
        <v>454150.92</v>
      </c>
      <c r="K2028" s="33">
        <v>454150.92</v>
      </c>
      <c r="L2028" s="33">
        <v>454150.92</v>
      </c>
      <c r="M2028" s="33">
        <v>454150.92</v>
      </c>
      <c r="N2028" s="33">
        <v>454150.92</v>
      </c>
      <c r="O2028" s="33">
        <v>454150.92</v>
      </c>
      <c r="P2028" s="33">
        <v>454150.92</v>
      </c>
      <c r="Q2028" s="33">
        <v>454150.92</v>
      </c>
      <c r="R2028" s="33">
        <v>454150.92</v>
      </c>
      <c r="S2028" s="33">
        <v>454150.92</v>
      </c>
    </row>
    <row r="2029" spans="2:19">
      <c r="B2029" s="5">
        <v>1991</v>
      </c>
      <c r="C2029" s="33">
        <v>1112129.8999999999</v>
      </c>
      <c r="D2029" s="33">
        <v>1112129.8999999999</v>
      </c>
      <c r="E2029" s="33">
        <v>1112129.8999999999</v>
      </c>
      <c r="F2029" s="33">
        <v>1112129.8999999999</v>
      </c>
      <c r="G2029" s="33">
        <v>1112129.8999999999</v>
      </c>
      <c r="H2029" s="33">
        <v>1112129.8999999999</v>
      </c>
      <c r="I2029" s="33">
        <v>1112129.8999999999</v>
      </c>
      <c r="J2029" s="33">
        <v>1112129.8999999999</v>
      </c>
      <c r="K2029" s="33">
        <v>1112129.8999999999</v>
      </c>
      <c r="L2029" s="33">
        <v>1112129.8999999999</v>
      </c>
      <c r="M2029" s="33">
        <v>1112129.8999999999</v>
      </c>
      <c r="N2029" s="33">
        <v>1112129.8999999999</v>
      </c>
      <c r="O2029" s="33">
        <v>1112129.8999999999</v>
      </c>
      <c r="P2029" s="33">
        <v>1112129.8999999999</v>
      </c>
      <c r="Q2029" s="33">
        <v>1112129.8999999999</v>
      </c>
      <c r="R2029" s="33">
        <v>1112129.8999999999</v>
      </c>
      <c r="S2029" s="33">
        <v>1112129.8999999999</v>
      </c>
    </row>
    <row r="2030" spans="2:19">
      <c r="B2030" s="5">
        <v>1990</v>
      </c>
      <c r="C2030" s="33">
        <v>381613.94</v>
      </c>
      <c r="D2030" s="33">
        <v>381613.94</v>
      </c>
      <c r="E2030" s="33">
        <v>381613.94</v>
      </c>
      <c r="F2030" s="33">
        <v>381613.94</v>
      </c>
      <c r="G2030" s="33">
        <v>381613.94</v>
      </c>
      <c r="H2030" s="33">
        <v>381613.94</v>
      </c>
      <c r="I2030" s="33">
        <v>381613.94</v>
      </c>
      <c r="J2030" s="33">
        <v>381613.94</v>
      </c>
      <c r="K2030" s="33">
        <v>381613.94</v>
      </c>
      <c r="L2030" s="33">
        <v>381613.94</v>
      </c>
      <c r="M2030" s="33">
        <v>381613.94</v>
      </c>
      <c r="N2030" s="33">
        <v>381613.94</v>
      </c>
      <c r="O2030" s="33">
        <v>381613.94</v>
      </c>
      <c r="P2030" s="33">
        <v>381613.94</v>
      </c>
      <c r="Q2030" s="33">
        <v>381613.94</v>
      </c>
      <c r="R2030" s="33">
        <v>381613.94</v>
      </c>
      <c r="S2030" s="33">
        <v>381613.94</v>
      </c>
    </row>
    <row r="2031" spans="2:19">
      <c r="B2031" s="5">
        <v>1989</v>
      </c>
      <c r="C2031" s="33">
        <v>691409.46</v>
      </c>
      <c r="D2031" s="33">
        <v>691409.46</v>
      </c>
      <c r="E2031" s="33">
        <v>691409.46</v>
      </c>
      <c r="F2031" s="33">
        <v>691409.46</v>
      </c>
      <c r="G2031" s="33">
        <v>691409.46</v>
      </c>
      <c r="H2031" s="33">
        <v>691409.46</v>
      </c>
      <c r="I2031" s="33">
        <v>691409.46</v>
      </c>
      <c r="J2031" s="33">
        <v>691409.46</v>
      </c>
      <c r="K2031" s="33">
        <v>691409.46</v>
      </c>
      <c r="L2031" s="33">
        <v>691409.46</v>
      </c>
      <c r="M2031" s="33">
        <v>691409.46</v>
      </c>
      <c r="N2031" s="33">
        <v>691409.46</v>
      </c>
      <c r="O2031" s="33">
        <v>691409.46</v>
      </c>
      <c r="P2031" s="33">
        <v>691409.46</v>
      </c>
      <c r="Q2031" s="33">
        <v>691409.46</v>
      </c>
      <c r="R2031" s="33">
        <v>691409.46</v>
      </c>
      <c r="S2031" s="33">
        <v>691409.46</v>
      </c>
    </row>
    <row r="2032" spans="2:19">
      <c r="B2032" s="5">
        <v>1988</v>
      </c>
      <c r="C2032" s="33">
        <v>281737.68</v>
      </c>
      <c r="D2032" s="33">
        <v>281737.68</v>
      </c>
      <c r="E2032" s="33">
        <v>281737.68</v>
      </c>
      <c r="F2032" s="33">
        <v>281737.68</v>
      </c>
      <c r="G2032" s="33">
        <v>281737.68</v>
      </c>
      <c r="H2032" s="33">
        <v>281737.68</v>
      </c>
      <c r="I2032" s="33">
        <v>281737.68</v>
      </c>
      <c r="J2032" s="33">
        <v>281737.68</v>
      </c>
      <c r="K2032" s="33">
        <v>281737.68</v>
      </c>
      <c r="L2032" s="33">
        <v>281737.68</v>
      </c>
      <c r="M2032" s="33">
        <v>281737.68</v>
      </c>
      <c r="N2032" s="33">
        <v>281737.68</v>
      </c>
      <c r="O2032" s="33">
        <v>281737.68</v>
      </c>
      <c r="P2032" s="33">
        <v>281737.68</v>
      </c>
      <c r="Q2032" s="33">
        <v>281737.68</v>
      </c>
      <c r="R2032" s="33">
        <v>281737.68</v>
      </c>
      <c r="S2032" s="33">
        <v>281737.68</v>
      </c>
    </row>
    <row r="2033" spans="2:19">
      <c r="B2033" s="5">
        <v>1987</v>
      </c>
      <c r="C2033" s="33">
        <v>249423.51</v>
      </c>
      <c r="D2033" s="33">
        <v>249423.51</v>
      </c>
      <c r="E2033" s="33">
        <v>249423.51</v>
      </c>
      <c r="F2033" s="33">
        <v>249423.51</v>
      </c>
      <c r="G2033" s="33">
        <v>249423.51</v>
      </c>
      <c r="H2033" s="33">
        <v>249423.51</v>
      </c>
      <c r="I2033" s="33">
        <v>249423.51</v>
      </c>
      <c r="J2033" s="33">
        <v>249423.51</v>
      </c>
      <c r="K2033" s="33">
        <v>249423.51</v>
      </c>
      <c r="L2033" s="33">
        <v>249423.51</v>
      </c>
      <c r="M2033" s="33">
        <v>249423.51</v>
      </c>
      <c r="N2033" s="33">
        <v>249423.51</v>
      </c>
      <c r="O2033" s="33">
        <v>249423.51</v>
      </c>
      <c r="P2033" s="33">
        <v>249423.51</v>
      </c>
      <c r="Q2033" s="33">
        <v>249423.51</v>
      </c>
      <c r="R2033" s="33">
        <v>249423.51</v>
      </c>
      <c r="S2033" s="33">
        <v>249423.51</v>
      </c>
    </row>
    <row r="2034" spans="2:19">
      <c r="B2034" s="5">
        <v>1986</v>
      </c>
      <c r="C2034" s="33">
        <v>255657.7</v>
      </c>
      <c r="D2034" s="33">
        <v>255657.7</v>
      </c>
      <c r="E2034" s="33">
        <v>255657.7</v>
      </c>
      <c r="F2034" s="33">
        <v>255657.7</v>
      </c>
      <c r="G2034" s="33">
        <v>255657.7</v>
      </c>
      <c r="H2034" s="33">
        <v>255657.7</v>
      </c>
      <c r="I2034" s="33">
        <v>255657.7</v>
      </c>
      <c r="J2034" s="33">
        <v>255657.7</v>
      </c>
      <c r="K2034" s="33">
        <v>255657.7</v>
      </c>
      <c r="L2034" s="33">
        <v>255657.7</v>
      </c>
      <c r="M2034" s="33">
        <v>255657.7</v>
      </c>
      <c r="N2034" s="33">
        <v>255657.7</v>
      </c>
      <c r="O2034" s="33">
        <v>255657.7</v>
      </c>
      <c r="P2034" s="33">
        <v>255657.7</v>
      </c>
      <c r="Q2034" s="33">
        <v>255657.7</v>
      </c>
      <c r="R2034" s="33">
        <v>255657.7</v>
      </c>
      <c r="S2034" s="33">
        <v>255657.7</v>
      </c>
    </row>
    <row r="2035" spans="2:19">
      <c r="B2035" s="5">
        <v>1985</v>
      </c>
      <c r="C2035" s="33">
        <v>284832.51</v>
      </c>
      <c r="D2035" s="33">
        <v>284832.51</v>
      </c>
      <c r="E2035" s="33">
        <v>284832.51</v>
      </c>
      <c r="F2035" s="33">
        <v>284832.51</v>
      </c>
      <c r="G2035" s="33">
        <v>284832.51</v>
      </c>
      <c r="H2035" s="33">
        <v>284832.51</v>
      </c>
      <c r="I2035" s="33">
        <v>284832.51</v>
      </c>
      <c r="J2035" s="33">
        <v>284832.51</v>
      </c>
      <c r="K2035" s="33">
        <v>284832.51</v>
      </c>
      <c r="L2035" s="33">
        <v>284832.51</v>
      </c>
      <c r="M2035" s="33">
        <v>284832.51</v>
      </c>
      <c r="N2035" s="33">
        <v>284832.51</v>
      </c>
      <c r="O2035" s="33">
        <v>284832.51</v>
      </c>
      <c r="P2035" s="33">
        <v>284832.51</v>
      </c>
      <c r="Q2035" s="33">
        <v>284832.51</v>
      </c>
      <c r="R2035" s="33">
        <v>284832.51</v>
      </c>
      <c r="S2035" s="33">
        <v>284832.51</v>
      </c>
    </row>
    <row r="2036" spans="2:19">
      <c r="B2036" s="5">
        <v>1984</v>
      </c>
      <c r="C2036" s="33">
        <v>318130.90999999997</v>
      </c>
      <c r="D2036" s="33">
        <v>318130.90999999997</v>
      </c>
      <c r="E2036" s="33">
        <v>318130.90999999997</v>
      </c>
      <c r="F2036" s="33">
        <v>318130.90999999997</v>
      </c>
      <c r="G2036" s="33">
        <v>318130.90999999997</v>
      </c>
      <c r="H2036" s="33">
        <v>318130.90999999997</v>
      </c>
      <c r="I2036" s="33">
        <v>318130.90999999997</v>
      </c>
      <c r="J2036" s="33">
        <v>318130.90999999997</v>
      </c>
      <c r="K2036" s="33">
        <v>318130.90999999997</v>
      </c>
      <c r="L2036" s="33">
        <v>318130.90999999997</v>
      </c>
      <c r="M2036" s="33">
        <v>318130.90999999997</v>
      </c>
      <c r="N2036" s="33">
        <v>318130.90999999997</v>
      </c>
      <c r="O2036" s="33">
        <v>318130.90999999997</v>
      </c>
      <c r="P2036" s="33">
        <v>318130.90999999997</v>
      </c>
      <c r="Q2036" s="33">
        <v>318130.90999999997</v>
      </c>
      <c r="R2036" s="33">
        <v>318130.90999999997</v>
      </c>
      <c r="S2036" s="33">
        <v>318130.90999999997</v>
      </c>
    </row>
    <row r="2037" spans="2:19">
      <c r="B2037" s="5">
        <v>1983</v>
      </c>
      <c r="C2037" s="33">
        <v>295318.59999999998</v>
      </c>
      <c r="D2037" s="33">
        <v>295318.59999999998</v>
      </c>
      <c r="E2037" s="33">
        <v>295318.59999999998</v>
      </c>
      <c r="F2037" s="33">
        <v>295318.59999999998</v>
      </c>
      <c r="G2037" s="33">
        <v>295318.59999999998</v>
      </c>
      <c r="H2037" s="33">
        <v>295318.59999999998</v>
      </c>
      <c r="I2037" s="33">
        <v>295318.59999999998</v>
      </c>
      <c r="J2037" s="33">
        <v>295318.59999999998</v>
      </c>
      <c r="K2037" s="33">
        <v>295318.59999999998</v>
      </c>
      <c r="L2037" s="33">
        <v>295318.59999999998</v>
      </c>
      <c r="M2037" s="33">
        <v>295318.59999999998</v>
      </c>
      <c r="N2037" s="33">
        <v>295318.59999999998</v>
      </c>
      <c r="O2037" s="33">
        <v>295318.59999999998</v>
      </c>
      <c r="P2037" s="33">
        <v>295318.59999999998</v>
      </c>
      <c r="Q2037" s="33">
        <v>295318.59999999998</v>
      </c>
      <c r="R2037" s="33">
        <v>295318.59999999998</v>
      </c>
      <c r="S2037" s="33">
        <v>295318.59999999998</v>
      </c>
    </row>
    <row r="2038" spans="2:19">
      <c r="B2038" s="5">
        <v>1982</v>
      </c>
      <c r="C2038" s="33">
        <v>265555.28999999998</v>
      </c>
      <c r="D2038" s="33">
        <v>265555.28999999998</v>
      </c>
      <c r="E2038" s="33">
        <v>265555.28999999998</v>
      </c>
      <c r="F2038" s="33">
        <v>265555.28999999998</v>
      </c>
      <c r="G2038" s="33">
        <v>265555.28999999998</v>
      </c>
      <c r="H2038" s="33">
        <v>265555.28999999998</v>
      </c>
      <c r="I2038" s="33">
        <v>265555.28999999998</v>
      </c>
      <c r="J2038" s="33">
        <v>265555.28999999998</v>
      </c>
      <c r="K2038" s="33">
        <v>265555.28999999998</v>
      </c>
      <c r="L2038" s="33">
        <v>265555.28999999998</v>
      </c>
      <c r="M2038" s="33">
        <v>265555.28999999998</v>
      </c>
      <c r="N2038" s="33">
        <v>265555.28999999998</v>
      </c>
      <c r="O2038" s="33">
        <v>265555.28999999998</v>
      </c>
      <c r="P2038" s="33">
        <v>265555.28999999998</v>
      </c>
      <c r="Q2038" s="33">
        <v>265555.28999999998</v>
      </c>
      <c r="R2038" s="33">
        <v>265555.28999999998</v>
      </c>
      <c r="S2038" s="33">
        <v>0</v>
      </c>
    </row>
    <row r="2039" spans="2:19">
      <c r="B2039" s="5">
        <v>1981</v>
      </c>
      <c r="C2039" s="33">
        <v>321368.94</v>
      </c>
      <c r="D2039" s="33">
        <v>321368.94</v>
      </c>
      <c r="E2039" s="33">
        <v>321368.94</v>
      </c>
      <c r="F2039" s="33">
        <v>321368.94</v>
      </c>
      <c r="G2039" s="33">
        <v>321368.94</v>
      </c>
      <c r="H2039" s="33">
        <v>321368.94</v>
      </c>
      <c r="I2039" s="33">
        <v>321368.94</v>
      </c>
      <c r="J2039" s="33">
        <v>321368.94</v>
      </c>
      <c r="K2039" s="33">
        <v>321368.94</v>
      </c>
      <c r="L2039" s="33">
        <v>321368.94</v>
      </c>
      <c r="M2039" s="33">
        <v>321368.94</v>
      </c>
      <c r="N2039" s="33">
        <v>321368.94</v>
      </c>
      <c r="O2039" s="33">
        <v>321368.94</v>
      </c>
      <c r="P2039" s="33">
        <v>321368.94</v>
      </c>
      <c r="Q2039" s="33">
        <v>321368.94</v>
      </c>
      <c r="R2039" s="33">
        <v>0</v>
      </c>
      <c r="S2039" s="33">
        <v>0</v>
      </c>
    </row>
    <row r="2040" spans="2:19">
      <c r="B2040" s="5">
        <v>1980</v>
      </c>
      <c r="C2040" s="33">
        <v>366859.61</v>
      </c>
      <c r="D2040" s="33">
        <v>366859.61</v>
      </c>
      <c r="E2040" s="33">
        <v>366859.61</v>
      </c>
      <c r="F2040" s="33">
        <v>366859.61</v>
      </c>
      <c r="G2040" s="33">
        <v>366859.61</v>
      </c>
      <c r="H2040" s="33">
        <v>366859.61</v>
      </c>
      <c r="I2040" s="33">
        <v>366859.61</v>
      </c>
      <c r="J2040" s="33">
        <v>366859.61</v>
      </c>
      <c r="K2040" s="33">
        <v>366859.61</v>
      </c>
      <c r="L2040" s="33">
        <v>366859.61</v>
      </c>
      <c r="M2040" s="33">
        <v>366859.61</v>
      </c>
      <c r="N2040" s="33">
        <v>366859.61</v>
      </c>
      <c r="O2040" s="33">
        <v>366859.61</v>
      </c>
      <c r="P2040" s="33">
        <v>366859.61</v>
      </c>
      <c r="Q2040" s="33">
        <v>0</v>
      </c>
      <c r="R2040" s="33">
        <v>0</v>
      </c>
      <c r="S2040" s="33">
        <v>0</v>
      </c>
    </row>
    <row r="2041" spans="2:19">
      <c r="B2041" s="5">
        <v>1979</v>
      </c>
      <c r="C2041" s="33">
        <v>231794.69</v>
      </c>
      <c r="D2041" s="33">
        <v>231794.69</v>
      </c>
      <c r="E2041" s="33">
        <v>231794.69</v>
      </c>
      <c r="F2041" s="33">
        <v>231794.69</v>
      </c>
      <c r="G2041" s="33">
        <v>231794.69</v>
      </c>
      <c r="H2041" s="33">
        <v>231794.69</v>
      </c>
      <c r="I2041" s="33">
        <v>231794.69</v>
      </c>
      <c r="J2041" s="33">
        <v>231794.69</v>
      </c>
      <c r="K2041" s="33">
        <v>231794.69</v>
      </c>
      <c r="L2041" s="33">
        <v>231794.69</v>
      </c>
      <c r="M2041" s="33">
        <v>231794.69</v>
      </c>
      <c r="N2041" s="33">
        <v>231794.69</v>
      </c>
      <c r="O2041" s="33">
        <v>231794.69</v>
      </c>
      <c r="P2041" s="33">
        <v>0</v>
      </c>
      <c r="Q2041" s="33">
        <v>0</v>
      </c>
      <c r="R2041" s="33">
        <v>0</v>
      </c>
      <c r="S2041" s="33">
        <v>0</v>
      </c>
    </row>
    <row r="2042" spans="2:19">
      <c r="B2042" s="5">
        <v>1978</v>
      </c>
      <c r="C2042" s="33">
        <v>263066.83</v>
      </c>
      <c r="D2042" s="33">
        <v>263066.83</v>
      </c>
      <c r="E2042" s="33">
        <v>263066.83</v>
      </c>
      <c r="F2042" s="33">
        <v>263066.83</v>
      </c>
      <c r="G2042" s="33">
        <v>263066.83</v>
      </c>
      <c r="H2042" s="33">
        <v>263066.83</v>
      </c>
      <c r="I2042" s="33">
        <v>263066.83</v>
      </c>
      <c r="J2042" s="33">
        <v>263066.83</v>
      </c>
      <c r="K2042" s="33">
        <v>263066.83</v>
      </c>
      <c r="L2042" s="33">
        <v>263066.83</v>
      </c>
      <c r="M2042" s="33">
        <v>263066.83</v>
      </c>
      <c r="N2042" s="33">
        <v>263066.83</v>
      </c>
      <c r="O2042" s="33">
        <v>0</v>
      </c>
      <c r="P2042" s="33">
        <v>0</v>
      </c>
      <c r="Q2042" s="33">
        <v>0</v>
      </c>
      <c r="R2042" s="33">
        <v>0</v>
      </c>
      <c r="S2042" s="33">
        <v>0</v>
      </c>
    </row>
    <row r="2043" spans="2:19">
      <c r="B2043" s="5">
        <v>1977</v>
      </c>
      <c r="C2043" s="33">
        <v>202703.2</v>
      </c>
      <c r="D2043" s="33">
        <v>202703.2</v>
      </c>
      <c r="E2043" s="33">
        <v>202703.2</v>
      </c>
      <c r="F2043" s="33">
        <v>202703.2</v>
      </c>
      <c r="G2043" s="33">
        <v>202703.2</v>
      </c>
      <c r="H2043" s="33">
        <v>202703.2</v>
      </c>
      <c r="I2043" s="33">
        <v>202703.2</v>
      </c>
      <c r="J2043" s="33">
        <v>202703.2</v>
      </c>
      <c r="K2043" s="33">
        <v>202703.2</v>
      </c>
      <c r="L2043" s="33">
        <v>202703.2</v>
      </c>
      <c r="M2043" s="33">
        <v>202703.2</v>
      </c>
      <c r="N2043" s="33">
        <v>0</v>
      </c>
      <c r="O2043" s="33">
        <v>0</v>
      </c>
      <c r="P2043" s="33">
        <v>0</v>
      </c>
      <c r="Q2043" s="33">
        <v>0</v>
      </c>
      <c r="R2043" s="33">
        <v>0</v>
      </c>
      <c r="S2043" s="33">
        <v>0</v>
      </c>
    </row>
    <row r="2044" spans="2:19">
      <c r="B2044" s="5">
        <v>1976</v>
      </c>
      <c r="C2044" s="33">
        <v>118137.06</v>
      </c>
      <c r="D2044" s="33">
        <v>118137.06</v>
      </c>
      <c r="E2044" s="33">
        <v>118137.06</v>
      </c>
      <c r="F2044" s="33">
        <v>118137.06</v>
      </c>
      <c r="G2044" s="33">
        <v>115649.4</v>
      </c>
      <c r="H2044" s="33">
        <v>115649.4</v>
      </c>
      <c r="I2044" s="33">
        <v>115649.4</v>
      </c>
      <c r="J2044" s="33">
        <v>115649.4</v>
      </c>
      <c r="K2044" s="33">
        <v>115649.4</v>
      </c>
      <c r="L2044" s="33">
        <v>115649.4</v>
      </c>
      <c r="M2044" s="33">
        <v>0</v>
      </c>
      <c r="N2044" s="33">
        <v>0</v>
      </c>
      <c r="O2044" s="33">
        <v>0</v>
      </c>
      <c r="P2044" s="33">
        <v>0</v>
      </c>
      <c r="Q2044" s="33">
        <v>0</v>
      </c>
      <c r="R2044" s="33">
        <v>0</v>
      </c>
      <c r="S2044" s="33"/>
    </row>
    <row r="2045" spans="2:19">
      <c r="B2045" s="5">
        <v>1975</v>
      </c>
      <c r="C2045" s="33">
        <v>111291.36</v>
      </c>
      <c r="D2045" s="33">
        <v>111291.36</v>
      </c>
      <c r="E2045" s="33">
        <v>111291.36</v>
      </c>
      <c r="F2045" s="33">
        <v>111291.36</v>
      </c>
      <c r="G2045" s="33">
        <v>111291.36</v>
      </c>
      <c r="H2045" s="33">
        <v>111291.36</v>
      </c>
      <c r="I2045" s="33">
        <v>111291.36</v>
      </c>
      <c r="J2045" s="33">
        <v>111291.36</v>
      </c>
      <c r="K2045" s="33">
        <v>111291.36</v>
      </c>
      <c r="L2045" s="33">
        <v>0</v>
      </c>
      <c r="M2045" s="33">
        <v>0</v>
      </c>
      <c r="N2045" s="33">
        <v>0</v>
      </c>
      <c r="O2045" s="33">
        <v>0</v>
      </c>
      <c r="P2045" s="33">
        <v>0</v>
      </c>
      <c r="Q2045" s="33">
        <v>0</v>
      </c>
      <c r="R2045" s="33"/>
      <c r="S2045" s="33"/>
    </row>
    <row r="2046" spans="2:19">
      <c r="B2046" s="5">
        <v>1974</v>
      </c>
      <c r="C2046" s="33">
        <v>229217.77</v>
      </c>
      <c r="D2046" s="33">
        <v>229217.77</v>
      </c>
      <c r="E2046" s="33">
        <v>229217.77</v>
      </c>
      <c r="F2046" s="33">
        <v>229217.77</v>
      </c>
      <c r="G2046" s="33">
        <v>229217.77</v>
      </c>
      <c r="H2046" s="33">
        <v>229217.77</v>
      </c>
      <c r="I2046" s="33">
        <v>229217.77</v>
      </c>
      <c r="J2046" s="33">
        <v>229217.77</v>
      </c>
      <c r="K2046" s="33">
        <v>0</v>
      </c>
      <c r="L2046" s="33">
        <v>0</v>
      </c>
      <c r="M2046" s="33">
        <v>0</v>
      </c>
      <c r="N2046" s="33">
        <v>0</v>
      </c>
      <c r="O2046" s="33">
        <v>0</v>
      </c>
      <c r="P2046" s="33">
        <v>0</v>
      </c>
      <c r="Q2046" s="33"/>
      <c r="R2046" s="33"/>
      <c r="S2046" s="33"/>
    </row>
    <row r="2047" spans="2:19">
      <c r="B2047" s="5">
        <v>1973</v>
      </c>
      <c r="C2047" s="33">
        <v>197261.01</v>
      </c>
      <c r="D2047" s="33">
        <v>197261.01</v>
      </c>
      <c r="E2047" s="33">
        <v>197261.01</v>
      </c>
      <c r="F2047" s="33">
        <v>197261.01</v>
      </c>
      <c r="G2047" s="33">
        <v>197261.01</v>
      </c>
      <c r="H2047" s="33">
        <v>197261.01</v>
      </c>
      <c r="I2047" s="33">
        <v>197261.01</v>
      </c>
      <c r="J2047" s="33">
        <v>0</v>
      </c>
      <c r="K2047" s="33">
        <v>0</v>
      </c>
      <c r="L2047" s="33">
        <v>0</v>
      </c>
      <c r="M2047" s="33">
        <v>0</v>
      </c>
      <c r="N2047" s="33">
        <v>0</v>
      </c>
      <c r="O2047" s="33">
        <v>0</v>
      </c>
      <c r="P2047" s="33"/>
      <c r="Q2047" s="33"/>
      <c r="R2047" s="33"/>
      <c r="S2047" s="33"/>
    </row>
    <row r="2048" spans="2:19">
      <c r="B2048" s="5">
        <v>1972</v>
      </c>
      <c r="C2048" s="33">
        <v>0</v>
      </c>
      <c r="D2048" s="33">
        <v>0</v>
      </c>
      <c r="E2048" s="33">
        <v>0</v>
      </c>
      <c r="F2048" s="33">
        <v>0</v>
      </c>
      <c r="G2048" s="33">
        <v>0</v>
      </c>
      <c r="H2048" s="33">
        <v>0</v>
      </c>
      <c r="I2048" s="33">
        <v>0</v>
      </c>
      <c r="J2048" s="33">
        <v>0</v>
      </c>
      <c r="K2048" s="33">
        <v>0</v>
      </c>
      <c r="L2048" s="33">
        <v>0</v>
      </c>
      <c r="M2048" s="33">
        <v>0</v>
      </c>
      <c r="N2048" s="33">
        <v>0</v>
      </c>
      <c r="O2048" s="33"/>
      <c r="P2048" s="33"/>
      <c r="Q2048" s="33"/>
      <c r="R2048" s="33"/>
      <c r="S2048" s="33"/>
    </row>
    <row r="2049" spans="2:19">
      <c r="B2049" s="5">
        <v>1971</v>
      </c>
      <c r="C2049" s="33">
        <v>0</v>
      </c>
      <c r="D2049" s="33">
        <v>0</v>
      </c>
      <c r="E2049" s="33">
        <v>0</v>
      </c>
      <c r="F2049" s="33">
        <v>0</v>
      </c>
      <c r="G2049" s="33">
        <v>0</v>
      </c>
      <c r="H2049" s="33">
        <v>0</v>
      </c>
      <c r="I2049" s="33">
        <v>0</v>
      </c>
      <c r="J2049" s="33">
        <v>0</v>
      </c>
      <c r="K2049" s="33">
        <v>0</v>
      </c>
      <c r="L2049" s="33">
        <v>0</v>
      </c>
      <c r="M2049" s="33">
        <v>0</v>
      </c>
      <c r="N2049" s="33"/>
      <c r="O2049" s="33"/>
      <c r="P2049" s="33"/>
      <c r="Q2049" s="33"/>
      <c r="R2049" s="33"/>
      <c r="S2049" s="33"/>
    </row>
    <row r="2050" spans="2:19">
      <c r="B2050" s="5">
        <v>1970</v>
      </c>
      <c r="C2050" s="33">
        <v>0</v>
      </c>
      <c r="D2050" s="33">
        <v>0</v>
      </c>
      <c r="E2050" s="33">
        <v>0</v>
      </c>
      <c r="F2050" s="33">
        <v>0</v>
      </c>
      <c r="G2050" s="33">
        <v>0</v>
      </c>
      <c r="H2050" s="33">
        <v>0</v>
      </c>
      <c r="I2050" s="33">
        <v>0</v>
      </c>
      <c r="J2050" s="33">
        <v>0</v>
      </c>
      <c r="K2050" s="33">
        <v>0</v>
      </c>
      <c r="L2050" s="33">
        <v>0</v>
      </c>
      <c r="M2050" s="33"/>
      <c r="N2050" s="33"/>
      <c r="O2050" s="33"/>
      <c r="P2050" s="33"/>
      <c r="Q2050" s="33"/>
      <c r="R2050" s="33"/>
      <c r="S2050" s="33"/>
    </row>
    <row r="2051" spans="2:19">
      <c r="B2051" s="5">
        <v>1969</v>
      </c>
      <c r="C2051" s="33">
        <v>0</v>
      </c>
      <c r="D2051" s="33">
        <v>0</v>
      </c>
      <c r="E2051" s="33">
        <v>0</v>
      </c>
      <c r="F2051" s="33">
        <v>0</v>
      </c>
      <c r="G2051" s="33">
        <v>0</v>
      </c>
      <c r="H2051" s="33">
        <v>0</v>
      </c>
      <c r="I2051" s="33">
        <v>0</v>
      </c>
      <c r="J2051" s="33">
        <v>0</v>
      </c>
      <c r="K2051" s="33">
        <v>0</v>
      </c>
      <c r="L2051" s="33"/>
      <c r="M2051" s="33"/>
      <c r="N2051" s="33"/>
      <c r="O2051" s="33"/>
      <c r="P2051" s="33"/>
      <c r="Q2051" s="33"/>
      <c r="R2051" s="33"/>
      <c r="S2051" s="33"/>
    </row>
    <row r="2052" spans="2:19">
      <c r="B2052" s="5">
        <v>1968</v>
      </c>
      <c r="C2052" s="33">
        <v>0</v>
      </c>
      <c r="D2052" s="33">
        <v>0</v>
      </c>
      <c r="E2052" s="33">
        <v>0</v>
      </c>
      <c r="F2052" s="33">
        <v>0</v>
      </c>
      <c r="G2052" s="33">
        <v>0</v>
      </c>
      <c r="H2052" s="33">
        <v>0</v>
      </c>
      <c r="I2052" s="33">
        <v>0</v>
      </c>
      <c r="J2052" s="33">
        <v>0</v>
      </c>
      <c r="K2052" s="33">
        <v>0</v>
      </c>
      <c r="L2052" s="33"/>
      <c r="M2052" s="33"/>
      <c r="N2052" s="33"/>
      <c r="O2052" s="33"/>
      <c r="P2052" s="33"/>
      <c r="Q2052" s="33"/>
      <c r="R2052" s="33"/>
      <c r="S2052" s="33"/>
    </row>
    <row r="2053" spans="2:19">
      <c r="B2053" s="5">
        <v>1967</v>
      </c>
      <c r="C2053" s="33">
        <v>0</v>
      </c>
      <c r="D2053" s="33">
        <v>0</v>
      </c>
      <c r="E2053" s="33">
        <v>0</v>
      </c>
      <c r="F2053" s="33">
        <v>0</v>
      </c>
      <c r="G2053" s="33">
        <v>0</v>
      </c>
      <c r="H2053" s="33">
        <v>0</v>
      </c>
      <c r="I2053" s="33">
        <v>0</v>
      </c>
      <c r="J2053" s="33">
        <v>0</v>
      </c>
      <c r="K2053" s="33">
        <v>0</v>
      </c>
      <c r="L2053" s="33"/>
      <c r="M2053" s="33"/>
      <c r="N2053" s="33"/>
      <c r="O2053" s="33"/>
      <c r="P2053" s="33"/>
      <c r="Q2053" s="33"/>
      <c r="R2053" s="33"/>
      <c r="S2053" s="33"/>
    </row>
    <row r="2054" spans="2:19">
      <c r="B2054" s="5">
        <v>1966</v>
      </c>
      <c r="C2054" s="33">
        <v>0</v>
      </c>
      <c r="D2054" s="33">
        <v>0</v>
      </c>
      <c r="E2054" s="33">
        <v>0</v>
      </c>
      <c r="F2054" s="33">
        <v>0</v>
      </c>
      <c r="G2054" s="33">
        <v>0</v>
      </c>
      <c r="H2054" s="33">
        <v>0</v>
      </c>
      <c r="I2054" s="33">
        <v>0</v>
      </c>
      <c r="J2054" s="33">
        <v>0</v>
      </c>
      <c r="K2054" s="33">
        <v>0</v>
      </c>
      <c r="L2054" s="33"/>
      <c r="M2054" s="33"/>
      <c r="N2054" s="33"/>
      <c r="O2054" s="33"/>
      <c r="P2054" s="33"/>
      <c r="Q2054" s="33"/>
      <c r="R2054" s="33"/>
      <c r="S2054" s="33"/>
    </row>
    <row r="2055" spans="2:19">
      <c r="B2055" s="5">
        <v>1965</v>
      </c>
      <c r="C2055" s="33">
        <v>0</v>
      </c>
      <c r="D2055" s="33">
        <v>0</v>
      </c>
      <c r="E2055" s="33">
        <v>0</v>
      </c>
      <c r="F2055" s="33">
        <v>0</v>
      </c>
      <c r="G2055" s="33">
        <v>0</v>
      </c>
      <c r="H2055" s="33">
        <v>0</v>
      </c>
      <c r="I2055" s="33">
        <v>0</v>
      </c>
      <c r="J2055" s="33">
        <v>0</v>
      </c>
      <c r="K2055" s="33">
        <v>0</v>
      </c>
      <c r="L2055" s="33"/>
      <c r="M2055" s="33"/>
      <c r="N2055" s="33"/>
      <c r="O2055" s="33"/>
      <c r="P2055" s="33"/>
      <c r="Q2055" s="33"/>
      <c r="R2055" s="33"/>
      <c r="S2055" s="33"/>
    </row>
    <row r="2056" spans="2:19">
      <c r="B2056" s="5">
        <v>1964</v>
      </c>
      <c r="C2056" s="33">
        <v>0</v>
      </c>
      <c r="D2056" s="33">
        <v>0</v>
      </c>
      <c r="E2056" s="33">
        <v>0</v>
      </c>
      <c r="F2056" s="33">
        <v>0</v>
      </c>
      <c r="G2056" s="33">
        <v>0</v>
      </c>
      <c r="H2056" s="33">
        <v>0</v>
      </c>
      <c r="I2056" s="33">
        <v>0</v>
      </c>
      <c r="J2056" s="33">
        <v>0</v>
      </c>
      <c r="K2056" s="33">
        <v>0</v>
      </c>
      <c r="L2056" s="33"/>
      <c r="M2056" s="33"/>
      <c r="N2056" s="33"/>
      <c r="O2056" s="33"/>
      <c r="P2056" s="33"/>
      <c r="Q2056" s="33"/>
      <c r="R2056" s="33"/>
      <c r="S2056" s="33"/>
    </row>
    <row r="2057" spans="2:19">
      <c r="B2057" s="5">
        <v>1963</v>
      </c>
      <c r="C2057" s="33">
        <v>0</v>
      </c>
      <c r="D2057" s="33">
        <v>0</v>
      </c>
      <c r="E2057" s="33">
        <v>0</v>
      </c>
      <c r="F2057" s="33">
        <v>0</v>
      </c>
      <c r="G2057" s="33">
        <v>0</v>
      </c>
      <c r="H2057" s="33">
        <v>0</v>
      </c>
      <c r="I2057" s="33">
        <v>0</v>
      </c>
      <c r="J2057" s="33">
        <v>0</v>
      </c>
      <c r="K2057" s="33">
        <v>0</v>
      </c>
      <c r="L2057" s="33"/>
      <c r="M2057" s="33"/>
      <c r="N2057" s="33"/>
      <c r="O2057" s="33"/>
      <c r="P2057" s="33"/>
      <c r="Q2057" s="33"/>
      <c r="R2057" s="33"/>
      <c r="S2057" s="33"/>
    </row>
    <row r="2058" spans="2:19">
      <c r="B2058" s="5">
        <v>1962</v>
      </c>
      <c r="C2058" s="33">
        <v>0</v>
      </c>
      <c r="D2058" s="33">
        <v>0</v>
      </c>
      <c r="E2058" s="33">
        <v>0</v>
      </c>
      <c r="F2058" s="33">
        <v>0</v>
      </c>
      <c r="G2058" s="33">
        <v>0</v>
      </c>
      <c r="H2058" s="33">
        <v>0</v>
      </c>
      <c r="I2058" s="33">
        <v>0</v>
      </c>
      <c r="J2058" s="33">
        <v>0</v>
      </c>
      <c r="K2058" s="33"/>
      <c r="L2058" s="33"/>
      <c r="M2058" s="33"/>
      <c r="N2058" s="33"/>
      <c r="O2058" s="33"/>
      <c r="P2058" s="33"/>
      <c r="Q2058" s="33"/>
      <c r="R2058" s="33"/>
      <c r="S2058" s="33"/>
    </row>
    <row r="2059" spans="2:19">
      <c r="B2059" s="5">
        <v>1961</v>
      </c>
      <c r="C2059" s="33">
        <v>0</v>
      </c>
      <c r="D2059" s="33">
        <v>0</v>
      </c>
      <c r="E2059" s="33">
        <v>0</v>
      </c>
      <c r="F2059" s="33">
        <v>0</v>
      </c>
      <c r="G2059" s="33">
        <v>0</v>
      </c>
      <c r="H2059" s="33">
        <v>0</v>
      </c>
      <c r="I2059" s="33">
        <v>0</v>
      </c>
      <c r="J2059" s="33"/>
      <c r="K2059" s="33"/>
      <c r="L2059" s="33"/>
      <c r="M2059" s="33"/>
      <c r="N2059" s="33"/>
      <c r="O2059" s="33"/>
      <c r="P2059" s="33"/>
      <c r="Q2059" s="33"/>
      <c r="R2059" s="33"/>
      <c r="S2059" s="33"/>
    </row>
    <row r="2060" spans="2:19">
      <c r="B2060" s="5">
        <v>1960</v>
      </c>
      <c r="C2060" s="33"/>
      <c r="D2060" s="33"/>
      <c r="E2060" s="33"/>
      <c r="F2060" s="33"/>
      <c r="G2060" s="33"/>
      <c r="H2060" s="33"/>
      <c r="I2060" s="33"/>
      <c r="J2060" s="33"/>
      <c r="K2060" s="33"/>
      <c r="L2060" s="33"/>
      <c r="M2060" s="33"/>
      <c r="N2060" s="33"/>
      <c r="O2060" s="33"/>
      <c r="P2060" s="33"/>
      <c r="Q2060" s="33"/>
      <c r="R2060" s="33"/>
      <c r="S2060" s="33"/>
    </row>
    <row r="2061" spans="2:19">
      <c r="B2061" s="5">
        <v>1959</v>
      </c>
      <c r="C2061" s="33"/>
      <c r="D2061" s="33"/>
      <c r="E2061" s="33"/>
      <c r="F2061" s="33"/>
      <c r="G2061" s="33"/>
      <c r="H2061" s="33"/>
      <c r="I2061" s="33"/>
      <c r="J2061" s="33"/>
      <c r="K2061" s="33"/>
      <c r="L2061" s="33"/>
      <c r="M2061" s="33"/>
      <c r="N2061" s="33"/>
      <c r="O2061" s="33"/>
      <c r="P2061" s="33"/>
      <c r="Q2061" s="33"/>
      <c r="R2061" s="33"/>
      <c r="S2061" s="33"/>
    </row>
    <row r="2062" spans="2:19">
      <c r="B2062" s="5">
        <v>1958</v>
      </c>
      <c r="C2062" s="33"/>
      <c r="D2062" s="33"/>
      <c r="E2062" s="33"/>
      <c r="F2062" s="33"/>
      <c r="G2062" s="33"/>
      <c r="H2062" s="33"/>
      <c r="I2062" s="33"/>
      <c r="J2062" s="33"/>
      <c r="K2062" s="33"/>
      <c r="L2062" s="33"/>
      <c r="M2062" s="33"/>
      <c r="N2062" s="33"/>
      <c r="O2062" s="33"/>
      <c r="P2062" s="33"/>
      <c r="Q2062" s="33"/>
      <c r="R2062" s="33"/>
      <c r="S2062" s="33"/>
    </row>
    <row r="2063" spans="2:19">
      <c r="B2063" s="5">
        <v>1957</v>
      </c>
      <c r="C2063" s="33"/>
      <c r="D2063" s="33"/>
      <c r="E2063" s="33"/>
      <c r="F2063" s="33"/>
      <c r="G2063" s="33"/>
      <c r="H2063" s="33"/>
      <c r="I2063" s="33"/>
      <c r="J2063" s="33"/>
      <c r="K2063" s="33"/>
      <c r="L2063" s="33"/>
      <c r="M2063" s="33"/>
      <c r="N2063" s="33"/>
      <c r="O2063" s="33"/>
      <c r="P2063" s="33"/>
      <c r="Q2063" s="33"/>
      <c r="R2063" s="33"/>
      <c r="S2063" s="33"/>
    </row>
    <row r="2064" spans="2:19">
      <c r="B2064" s="5">
        <v>1956</v>
      </c>
      <c r="C2064" s="33"/>
      <c r="D2064" s="33"/>
      <c r="E2064" s="33"/>
      <c r="F2064" s="33"/>
      <c r="G2064" s="33"/>
      <c r="H2064" s="33"/>
      <c r="I2064" s="33"/>
      <c r="J2064" s="33"/>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2" t="s">
        <v>125</v>
      </c>
      <c r="B2091" s="6" t="s">
        <v>10</v>
      </c>
      <c r="C2091" s="7">
        <f>SUM(C2014:C2090)</f>
        <v>11432177.179999996</v>
      </c>
      <c r="D2091" s="7">
        <f>SUM(D2013:D2090)</f>
        <v>11542032.529999996</v>
      </c>
      <c r="E2091" s="7">
        <f>SUM(E2012:E2090)</f>
        <v>11743680.159999995</v>
      </c>
      <c r="F2091" s="7">
        <f>SUM(F2011:F2090)</f>
        <v>12112290.849999996</v>
      </c>
      <c r="G2091" s="7">
        <f>SUM(G2010:G2090)</f>
        <v>12242233.299999995</v>
      </c>
      <c r="H2091" s="7">
        <f>SUM(H2004:H2090)</f>
        <v>12413230.259999996</v>
      </c>
      <c r="I2091" s="7">
        <f>SUM(I2004:I2090)</f>
        <v>12510074.119999995</v>
      </c>
      <c r="J2091" s="7">
        <f t="shared" ref="J2091" si="39">SUM(J2004:J2090)</f>
        <v>12597677.869999995</v>
      </c>
      <c r="K2091" s="7">
        <f>SUM(K2004:K2090)</f>
        <v>12493158.159999996</v>
      </c>
      <c r="L2091" s="7">
        <f t="shared" ref="L2091" si="40">SUM(L2004:L2090)</f>
        <v>12515502.369999997</v>
      </c>
      <c r="M2091" s="7">
        <f>SUM(M2004:M2090)</f>
        <v>12524742.029999997</v>
      </c>
      <c r="N2091" s="10">
        <f>SUM(N1999:N2090)</f>
        <v>12375820.719999995</v>
      </c>
      <c r="O2091" s="10">
        <f>SUM(O1999:O2090)</f>
        <v>12225815.679999998</v>
      </c>
      <c r="P2091" s="10">
        <f>SUM(P1999:P2090)</f>
        <v>12329527.049999997</v>
      </c>
      <c r="Q2091" s="10">
        <f>SUM(Q1999:Q2090)</f>
        <v>12344899.209999997</v>
      </c>
      <c r="R2091" s="10">
        <f>SUM(R1998:R2090)</f>
        <v>12150006.449999997</v>
      </c>
      <c r="S2091" s="10">
        <f>SUM(S1998:S2090)</f>
        <v>12730880.979999999</v>
      </c>
    </row>
    <row r="2092" spans="1:19">
      <c r="A2092" s="63"/>
      <c r="B2092" s="6"/>
      <c r="C2092" s="7"/>
      <c r="D2092" s="7"/>
      <c r="E2092" s="7"/>
      <c r="F2092" s="7"/>
      <c r="G2092" s="7"/>
      <c r="H2092" s="7"/>
      <c r="I2092" s="7"/>
      <c r="J2092" s="7"/>
      <c r="K2092" s="7"/>
      <c r="L2092" s="7"/>
      <c r="M2092" s="9"/>
    </row>
    <row r="2093" spans="1:19" ht="25.5">
      <c r="A2093" s="64" t="s">
        <v>126</v>
      </c>
      <c r="B2093" s="5">
        <v>2022</v>
      </c>
      <c r="C2093" s="32"/>
      <c r="D2093" s="32"/>
      <c r="E2093" s="32"/>
      <c r="F2093" s="32"/>
      <c r="G2093" s="32"/>
      <c r="H2093" s="32"/>
      <c r="I2093" s="32"/>
      <c r="J2093" s="32"/>
      <c r="K2093" s="32"/>
      <c r="L2093" s="32"/>
      <c r="M2093" s="32"/>
      <c r="N2093" s="32"/>
      <c r="O2093" s="32"/>
      <c r="P2093" s="32"/>
      <c r="Q2093" s="32"/>
      <c r="R2093" s="61"/>
      <c r="S2093" s="33">
        <v>0</v>
      </c>
    </row>
    <row r="2094" spans="1:19">
      <c r="A2094" s="34"/>
      <c r="B2094" s="5">
        <v>2021</v>
      </c>
      <c r="C2094" s="32"/>
      <c r="D2094" s="32"/>
      <c r="E2094" s="32"/>
      <c r="F2094" s="32"/>
      <c r="G2094" s="32"/>
      <c r="H2094" s="32"/>
      <c r="I2094" s="32"/>
      <c r="J2094" s="32"/>
      <c r="K2094" s="32"/>
      <c r="L2094" s="32"/>
      <c r="M2094" s="32"/>
      <c r="N2094" s="32"/>
      <c r="O2094" s="32"/>
      <c r="P2094" s="32"/>
      <c r="Q2094" s="32"/>
      <c r="R2094" s="33">
        <v>0</v>
      </c>
      <c r="S2094" s="33">
        <v>0</v>
      </c>
    </row>
    <row r="2095" spans="1:19">
      <c r="B2095" s="5">
        <v>2020</v>
      </c>
      <c r="C2095" s="32"/>
      <c r="D2095" s="32"/>
      <c r="E2095" s="32"/>
      <c r="F2095" s="32"/>
      <c r="G2095" s="32"/>
      <c r="H2095" s="32"/>
      <c r="I2095" s="32"/>
      <c r="J2095" s="32"/>
      <c r="K2095" s="32"/>
      <c r="L2095" s="32"/>
      <c r="M2095" s="32"/>
      <c r="N2095" s="32"/>
      <c r="O2095" s="32"/>
      <c r="P2095" s="32"/>
      <c r="Q2095" s="33">
        <v>0</v>
      </c>
      <c r="R2095" s="33">
        <v>0</v>
      </c>
      <c r="S2095" s="33">
        <v>0</v>
      </c>
    </row>
    <row r="2096" spans="1:19">
      <c r="A2096" s="36"/>
      <c r="B2096" s="5">
        <v>2019</v>
      </c>
      <c r="C2096" s="32"/>
      <c r="D2096" s="32"/>
      <c r="E2096" s="32"/>
      <c r="F2096" s="32"/>
      <c r="G2096" s="32"/>
      <c r="H2096" s="32"/>
      <c r="I2096" s="32"/>
      <c r="J2096" s="32"/>
      <c r="K2096" s="32"/>
      <c r="L2096" s="32"/>
      <c r="M2096" s="32"/>
      <c r="N2096" s="32"/>
      <c r="O2096" s="32"/>
      <c r="P2096" s="33">
        <v>0</v>
      </c>
      <c r="Q2096" s="33">
        <v>0</v>
      </c>
      <c r="R2096" s="33">
        <v>0</v>
      </c>
      <c r="S2096" s="33">
        <v>0</v>
      </c>
    </row>
    <row r="2097" spans="1:19">
      <c r="A2097" s="36"/>
      <c r="B2097" s="5">
        <v>2018</v>
      </c>
      <c r="C2097" s="32"/>
      <c r="D2097" s="32"/>
      <c r="E2097" s="32"/>
      <c r="F2097" s="32"/>
      <c r="G2097" s="32"/>
      <c r="H2097" s="32"/>
      <c r="I2097" s="32"/>
      <c r="J2097" s="32"/>
      <c r="K2097" s="32"/>
      <c r="L2097" s="32"/>
      <c r="M2097" s="32"/>
      <c r="N2097" s="32"/>
      <c r="O2097" s="33">
        <v>0</v>
      </c>
      <c r="P2097" s="33">
        <v>0</v>
      </c>
      <c r="Q2097" s="33">
        <v>0</v>
      </c>
      <c r="R2097" s="33">
        <v>0</v>
      </c>
      <c r="S2097" s="33">
        <v>0</v>
      </c>
    </row>
    <row r="2098" spans="1:19">
      <c r="A2098" s="36"/>
      <c r="B2098" s="5">
        <v>2017</v>
      </c>
      <c r="C2098" s="32"/>
      <c r="D2098" s="32"/>
      <c r="E2098" s="32"/>
      <c r="F2098" s="32"/>
      <c r="G2098" s="32"/>
      <c r="H2098" s="32"/>
      <c r="I2098" s="32"/>
      <c r="J2098" s="32"/>
      <c r="K2098" s="32"/>
      <c r="L2098" s="32"/>
      <c r="M2098" s="32"/>
      <c r="N2098" s="33">
        <v>0</v>
      </c>
      <c r="O2098" s="33">
        <v>0</v>
      </c>
      <c r="P2098" s="33">
        <v>0</v>
      </c>
      <c r="Q2098" s="33">
        <v>0</v>
      </c>
      <c r="R2098" s="33">
        <v>0</v>
      </c>
      <c r="S2098" s="33">
        <v>0</v>
      </c>
    </row>
    <row r="2099" spans="1:19">
      <c r="B2099" s="5">
        <v>2016</v>
      </c>
      <c r="C2099" s="32"/>
      <c r="D2099" s="32"/>
      <c r="E2099" s="32"/>
      <c r="F2099" s="32"/>
      <c r="G2099" s="32"/>
      <c r="H2099" s="32"/>
      <c r="I2099" s="32"/>
      <c r="J2099" s="32"/>
      <c r="K2099" s="32"/>
      <c r="L2099" s="32"/>
      <c r="M2099" s="33">
        <v>0</v>
      </c>
      <c r="N2099" s="33">
        <v>0</v>
      </c>
      <c r="O2099" s="33">
        <v>0</v>
      </c>
      <c r="P2099" s="33">
        <v>0</v>
      </c>
      <c r="Q2099" s="33">
        <v>0</v>
      </c>
      <c r="R2099" s="33">
        <v>0</v>
      </c>
      <c r="S2099" s="33">
        <v>0</v>
      </c>
    </row>
    <row r="2100" spans="1:19">
      <c r="B2100" s="5">
        <v>2015</v>
      </c>
      <c r="C2100" s="32"/>
      <c r="D2100" s="32"/>
      <c r="E2100" s="32"/>
      <c r="F2100" s="32"/>
      <c r="G2100" s="32"/>
      <c r="H2100" s="32"/>
      <c r="I2100" s="32"/>
      <c r="J2100" s="32"/>
      <c r="K2100" s="32"/>
      <c r="L2100" s="33">
        <v>0</v>
      </c>
      <c r="M2100" s="33">
        <v>0</v>
      </c>
      <c r="N2100" s="33">
        <v>0</v>
      </c>
      <c r="O2100" s="33">
        <v>0</v>
      </c>
      <c r="P2100" s="33">
        <v>0</v>
      </c>
      <c r="Q2100" s="33">
        <v>0</v>
      </c>
      <c r="R2100" s="33">
        <v>0</v>
      </c>
      <c r="S2100" s="33">
        <v>0</v>
      </c>
    </row>
    <row r="2101" spans="1:19">
      <c r="B2101" s="5">
        <v>2014</v>
      </c>
      <c r="C2101" s="32"/>
      <c r="D2101" s="32"/>
      <c r="E2101" s="32"/>
      <c r="F2101" s="32"/>
      <c r="G2101" s="32"/>
      <c r="H2101" s="32"/>
      <c r="I2101" s="32"/>
      <c r="J2101" s="32"/>
      <c r="K2101" s="33">
        <v>0</v>
      </c>
      <c r="L2101" s="33">
        <v>0</v>
      </c>
      <c r="M2101" s="33">
        <v>0</v>
      </c>
      <c r="N2101" s="33">
        <v>0</v>
      </c>
      <c r="O2101" s="33">
        <v>0</v>
      </c>
      <c r="P2101" s="33">
        <v>0</v>
      </c>
      <c r="Q2101" s="33">
        <v>0</v>
      </c>
      <c r="R2101" s="33">
        <v>0</v>
      </c>
      <c r="S2101" s="33">
        <v>0</v>
      </c>
    </row>
    <row r="2102" spans="1:19">
      <c r="B2102" s="5">
        <v>2013</v>
      </c>
      <c r="C2102" s="32"/>
      <c r="D2102" s="32"/>
      <c r="E2102" s="32"/>
      <c r="F2102" s="32"/>
      <c r="G2102" s="32"/>
      <c r="H2102" s="32"/>
      <c r="I2102" s="32"/>
      <c r="J2102" s="33">
        <v>0</v>
      </c>
      <c r="K2102" s="33">
        <v>0</v>
      </c>
      <c r="L2102" s="33">
        <v>0</v>
      </c>
      <c r="M2102" s="33">
        <v>0</v>
      </c>
      <c r="N2102" s="33">
        <v>0</v>
      </c>
      <c r="O2102" s="33">
        <v>0</v>
      </c>
      <c r="P2102" s="33">
        <v>0</v>
      </c>
      <c r="Q2102" s="33">
        <v>0</v>
      </c>
      <c r="R2102" s="33">
        <v>0</v>
      </c>
      <c r="S2102" s="33">
        <v>0</v>
      </c>
    </row>
    <row r="2103" spans="1:19">
      <c r="B2103" s="5">
        <v>2012</v>
      </c>
      <c r="C2103" s="32"/>
      <c r="D2103" s="32"/>
      <c r="E2103" s="32"/>
      <c r="F2103" s="32"/>
      <c r="G2103" s="32"/>
      <c r="H2103" s="32"/>
      <c r="I2103" s="33">
        <v>2300.6999999999998</v>
      </c>
      <c r="J2103" s="33">
        <v>2300.6999999999998</v>
      </c>
      <c r="K2103" s="33">
        <v>2300.6999999999998</v>
      </c>
      <c r="L2103" s="33">
        <v>2300.6999999999998</v>
      </c>
      <c r="M2103" s="33">
        <v>2300.6999999999998</v>
      </c>
      <c r="N2103" s="33">
        <v>2300.6999999999998</v>
      </c>
      <c r="O2103" s="33">
        <v>2300.6999999999998</v>
      </c>
      <c r="P2103" s="33">
        <v>2300.6999999999998</v>
      </c>
      <c r="Q2103" s="33">
        <v>2300.6999999999998</v>
      </c>
      <c r="R2103" s="33">
        <v>2300.6999999999998</v>
      </c>
      <c r="S2103" s="33">
        <v>2300.6999999999998</v>
      </c>
    </row>
    <row r="2104" spans="1:19">
      <c r="B2104" s="5">
        <v>2011</v>
      </c>
      <c r="C2104" s="32"/>
      <c r="D2104" s="32"/>
      <c r="E2104" s="32"/>
      <c r="F2104" s="32"/>
      <c r="G2104" s="32"/>
      <c r="H2104" s="33">
        <v>0</v>
      </c>
      <c r="I2104" s="33">
        <v>0</v>
      </c>
      <c r="J2104" s="33">
        <v>0</v>
      </c>
      <c r="K2104" s="33">
        <v>0</v>
      </c>
      <c r="L2104" s="33">
        <v>0</v>
      </c>
      <c r="M2104" s="33">
        <v>0</v>
      </c>
      <c r="N2104" s="33">
        <v>0</v>
      </c>
      <c r="O2104" s="33">
        <v>0</v>
      </c>
      <c r="P2104" s="33">
        <v>0</v>
      </c>
      <c r="Q2104" s="33">
        <v>0</v>
      </c>
      <c r="R2104" s="33">
        <v>0</v>
      </c>
      <c r="S2104" s="33">
        <v>0</v>
      </c>
    </row>
    <row r="2105" spans="1:19">
      <c r="B2105" s="5">
        <v>2010</v>
      </c>
      <c r="C2105" s="32"/>
      <c r="D2105" s="32"/>
      <c r="E2105" s="32"/>
      <c r="F2105" s="32"/>
      <c r="G2105" s="33">
        <v>0</v>
      </c>
      <c r="H2105" s="33">
        <v>0</v>
      </c>
      <c r="I2105" s="33">
        <v>0</v>
      </c>
      <c r="J2105" s="33">
        <v>0</v>
      </c>
      <c r="K2105" s="33">
        <v>0</v>
      </c>
      <c r="L2105" s="33">
        <v>0</v>
      </c>
      <c r="M2105" s="33">
        <v>0</v>
      </c>
      <c r="N2105" s="33">
        <v>0</v>
      </c>
      <c r="O2105" s="33">
        <v>0</v>
      </c>
      <c r="P2105" s="33">
        <v>0</v>
      </c>
      <c r="Q2105" s="33">
        <v>0</v>
      </c>
      <c r="R2105" s="33">
        <v>0</v>
      </c>
      <c r="S2105" s="33">
        <v>0</v>
      </c>
    </row>
    <row r="2106" spans="1:19">
      <c r="B2106" s="5">
        <v>2009</v>
      </c>
      <c r="C2106" s="32"/>
      <c r="D2106" s="32"/>
      <c r="E2106" s="32"/>
      <c r="F2106" s="33">
        <v>0</v>
      </c>
      <c r="G2106" s="33">
        <v>0</v>
      </c>
      <c r="H2106" s="33">
        <v>0</v>
      </c>
      <c r="I2106" s="33">
        <v>0</v>
      </c>
      <c r="J2106" s="33">
        <v>0</v>
      </c>
      <c r="K2106" s="33">
        <v>0</v>
      </c>
      <c r="L2106" s="33">
        <v>0</v>
      </c>
      <c r="M2106" s="33">
        <v>0</v>
      </c>
      <c r="N2106" s="33">
        <v>0</v>
      </c>
      <c r="O2106" s="33">
        <v>0</v>
      </c>
      <c r="P2106" s="33">
        <v>0</v>
      </c>
      <c r="Q2106" s="33">
        <v>0</v>
      </c>
      <c r="R2106" s="33">
        <v>0</v>
      </c>
      <c r="S2106" s="33">
        <v>0</v>
      </c>
    </row>
    <row r="2107" spans="1:19">
      <c r="B2107" s="5">
        <v>2008</v>
      </c>
      <c r="C2107" s="32"/>
      <c r="D2107" s="32"/>
      <c r="E2107" s="33">
        <v>0</v>
      </c>
      <c r="F2107" s="33">
        <v>0</v>
      </c>
      <c r="G2107" s="33">
        <v>0</v>
      </c>
      <c r="H2107" s="33">
        <v>0</v>
      </c>
      <c r="I2107" s="33">
        <v>0</v>
      </c>
      <c r="J2107" s="33">
        <v>0</v>
      </c>
      <c r="K2107" s="33">
        <v>0</v>
      </c>
      <c r="L2107" s="33">
        <v>0</v>
      </c>
      <c r="M2107" s="33">
        <v>0</v>
      </c>
      <c r="N2107" s="33">
        <v>0</v>
      </c>
      <c r="O2107" s="33">
        <v>0</v>
      </c>
      <c r="P2107" s="33">
        <v>0</v>
      </c>
      <c r="Q2107" s="33">
        <v>0</v>
      </c>
      <c r="R2107" s="33">
        <v>0</v>
      </c>
      <c r="S2107" s="33">
        <v>0</v>
      </c>
    </row>
    <row r="2108" spans="1:19">
      <c r="B2108" s="5">
        <v>2007</v>
      </c>
      <c r="C2108" s="32"/>
      <c r="D2108" s="33">
        <v>0</v>
      </c>
      <c r="E2108" s="33">
        <v>0</v>
      </c>
      <c r="F2108" s="33">
        <v>0</v>
      </c>
      <c r="G2108" s="33">
        <v>0</v>
      </c>
      <c r="H2108" s="33">
        <v>0</v>
      </c>
      <c r="I2108" s="33">
        <v>0</v>
      </c>
      <c r="J2108" s="33">
        <v>0</v>
      </c>
      <c r="K2108" s="33">
        <v>0</v>
      </c>
      <c r="L2108" s="33">
        <v>0</v>
      </c>
      <c r="M2108" s="33">
        <v>0</v>
      </c>
      <c r="N2108" s="33">
        <v>0</v>
      </c>
      <c r="O2108" s="33">
        <v>0</v>
      </c>
      <c r="P2108" s="33">
        <v>0</v>
      </c>
      <c r="Q2108" s="33">
        <v>0</v>
      </c>
      <c r="R2108" s="33">
        <v>0</v>
      </c>
      <c r="S2108" s="33">
        <v>0</v>
      </c>
    </row>
    <row r="2109" spans="1:19">
      <c r="B2109" s="5">
        <v>2006</v>
      </c>
      <c r="C2109" s="33">
        <v>0</v>
      </c>
      <c r="D2109" s="33">
        <v>0</v>
      </c>
      <c r="E2109" s="33">
        <v>0</v>
      </c>
      <c r="F2109" s="33">
        <v>0</v>
      </c>
      <c r="G2109" s="33">
        <v>0</v>
      </c>
      <c r="H2109" s="33">
        <v>0</v>
      </c>
      <c r="I2109" s="33">
        <v>0</v>
      </c>
      <c r="J2109" s="33">
        <v>0</v>
      </c>
      <c r="K2109" s="33">
        <v>0</v>
      </c>
      <c r="L2109" s="33">
        <v>0</v>
      </c>
      <c r="M2109" s="33">
        <v>0</v>
      </c>
      <c r="N2109" s="33">
        <v>0</v>
      </c>
      <c r="O2109" s="33">
        <v>0</v>
      </c>
      <c r="P2109" s="33">
        <v>0</v>
      </c>
      <c r="Q2109" s="33">
        <v>0</v>
      </c>
      <c r="R2109" s="33">
        <v>0</v>
      </c>
      <c r="S2109" s="33">
        <v>0</v>
      </c>
    </row>
    <row r="2110" spans="1:19">
      <c r="B2110" s="5">
        <v>2005</v>
      </c>
      <c r="C2110" s="33">
        <v>0</v>
      </c>
      <c r="D2110" s="33">
        <v>0</v>
      </c>
      <c r="E2110" s="33">
        <v>0</v>
      </c>
      <c r="F2110" s="33">
        <v>0</v>
      </c>
      <c r="G2110" s="33">
        <v>0</v>
      </c>
      <c r="H2110" s="33">
        <v>0</v>
      </c>
      <c r="I2110" s="33">
        <v>0</v>
      </c>
      <c r="J2110" s="33">
        <v>0</v>
      </c>
      <c r="K2110" s="33">
        <v>0</v>
      </c>
      <c r="L2110" s="33">
        <v>0</v>
      </c>
      <c r="M2110" s="33">
        <v>0</v>
      </c>
      <c r="N2110" s="33">
        <v>0</v>
      </c>
      <c r="O2110" s="33">
        <v>0</v>
      </c>
      <c r="P2110" s="33">
        <v>0</v>
      </c>
      <c r="Q2110" s="33">
        <v>0</v>
      </c>
      <c r="R2110" s="33">
        <v>0</v>
      </c>
      <c r="S2110" s="33">
        <v>0</v>
      </c>
    </row>
    <row r="2111" spans="1:19">
      <c r="B2111" s="5">
        <v>2004</v>
      </c>
      <c r="C2111" s="33">
        <v>247184</v>
      </c>
      <c r="D2111" s="33">
        <v>247184</v>
      </c>
      <c r="E2111" s="33">
        <v>247184</v>
      </c>
      <c r="F2111" s="33">
        <v>247184</v>
      </c>
      <c r="G2111" s="33">
        <v>247184</v>
      </c>
      <c r="H2111" s="33">
        <v>247184</v>
      </c>
      <c r="I2111" s="33">
        <v>247184</v>
      </c>
      <c r="J2111" s="33">
        <v>247184</v>
      </c>
      <c r="K2111" s="33">
        <v>247184</v>
      </c>
      <c r="L2111" s="33">
        <v>247184</v>
      </c>
      <c r="M2111" s="33">
        <v>247184</v>
      </c>
      <c r="N2111" s="33">
        <v>247184</v>
      </c>
      <c r="O2111" s="33">
        <v>247184</v>
      </c>
      <c r="P2111" s="33">
        <v>247184</v>
      </c>
      <c r="Q2111" s="33">
        <v>247184</v>
      </c>
      <c r="R2111" s="33">
        <v>247184</v>
      </c>
      <c r="S2111" s="33">
        <v>247184</v>
      </c>
    </row>
    <row r="2112" spans="1:19">
      <c r="B2112" s="5">
        <v>2003</v>
      </c>
      <c r="C2112" s="33">
        <v>0</v>
      </c>
      <c r="D2112" s="33">
        <v>0</v>
      </c>
      <c r="E2112" s="33">
        <v>0</v>
      </c>
      <c r="F2112" s="33">
        <v>0</v>
      </c>
      <c r="G2112" s="33">
        <v>0</v>
      </c>
      <c r="H2112" s="33">
        <v>0</v>
      </c>
      <c r="I2112" s="33">
        <v>0</v>
      </c>
      <c r="J2112" s="33">
        <v>0</v>
      </c>
      <c r="K2112" s="33">
        <v>0</v>
      </c>
      <c r="L2112" s="33">
        <v>0</v>
      </c>
      <c r="M2112" s="33">
        <v>0</v>
      </c>
      <c r="N2112" s="33">
        <v>0</v>
      </c>
      <c r="O2112" s="33">
        <v>0</v>
      </c>
      <c r="P2112" s="33">
        <v>0</v>
      </c>
      <c r="Q2112" s="33">
        <v>0</v>
      </c>
      <c r="R2112" s="33">
        <v>0</v>
      </c>
      <c r="S2112" s="33">
        <v>0</v>
      </c>
    </row>
    <row r="2113" spans="2:19">
      <c r="B2113" s="5">
        <v>2002</v>
      </c>
      <c r="C2113" s="33">
        <v>0</v>
      </c>
      <c r="D2113" s="33">
        <v>0</v>
      </c>
      <c r="E2113" s="33">
        <v>0</v>
      </c>
      <c r="F2113" s="33">
        <v>0</v>
      </c>
      <c r="G2113" s="33">
        <v>0</v>
      </c>
      <c r="H2113" s="33">
        <v>0</v>
      </c>
      <c r="I2113" s="33">
        <v>0</v>
      </c>
      <c r="J2113" s="33">
        <v>0</v>
      </c>
      <c r="K2113" s="33">
        <v>0</v>
      </c>
      <c r="L2113" s="33">
        <v>0</v>
      </c>
      <c r="M2113" s="33">
        <v>0</v>
      </c>
      <c r="N2113" s="33">
        <v>0</v>
      </c>
      <c r="O2113" s="33">
        <v>0</v>
      </c>
      <c r="P2113" s="33">
        <v>0</v>
      </c>
      <c r="Q2113" s="33">
        <v>0</v>
      </c>
      <c r="R2113" s="33">
        <v>0</v>
      </c>
      <c r="S2113" s="33">
        <v>0</v>
      </c>
    </row>
    <row r="2114" spans="2:19">
      <c r="B2114" s="5">
        <v>2001</v>
      </c>
      <c r="C2114" s="33">
        <v>0</v>
      </c>
      <c r="D2114" s="33">
        <v>0</v>
      </c>
      <c r="E2114" s="33">
        <v>0</v>
      </c>
      <c r="F2114" s="33">
        <v>0</v>
      </c>
      <c r="G2114" s="33">
        <v>0</v>
      </c>
      <c r="H2114" s="33">
        <v>0</v>
      </c>
      <c r="I2114" s="33">
        <v>0</v>
      </c>
      <c r="J2114" s="33">
        <v>0</v>
      </c>
      <c r="K2114" s="33">
        <v>0</v>
      </c>
      <c r="L2114" s="33">
        <v>0</v>
      </c>
      <c r="M2114" s="33">
        <v>0</v>
      </c>
      <c r="N2114" s="33">
        <v>0</v>
      </c>
      <c r="O2114" s="33">
        <v>0</v>
      </c>
      <c r="P2114" s="33">
        <v>0</v>
      </c>
      <c r="Q2114" s="33">
        <v>0</v>
      </c>
      <c r="R2114" s="33">
        <v>0</v>
      </c>
      <c r="S2114" s="33">
        <v>0</v>
      </c>
    </row>
    <row r="2115" spans="2:19">
      <c r="B2115" s="5">
        <v>2000</v>
      </c>
      <c r="C2115" s="33">
        <v>0</v>
      </c>
      <c r="D2115" s="33">
        <v>0</v>
      </c>
      <c r="E2115" s="33">
        <v>0</v>
      </c>
      <c r="F2115" s="33">
        <v>0</v>
      </c>
      <c r="G2115" s="33">
        <v>0</v>
      </c>
      <c r="H2115" s="33">
        <v>0</v>
      </c>
      <c r="I2115" s="33">
        <v>0</v>
      </c>
      <c r="J2115" s="33">
        <v>0</v>
      </c>
      <c r="K2115" s="33">
        <v>0</v>
      </c>
      <c r="L2115" s="33">
        <v>0</v>
      </c>
      <c r="M2115" s="33">
        <v>0</v>
      </c>
      <c r="N2115" s="33">
        <v>0</v>
      </c>
      <c r="O2115" s="33">
        <v>0</v>
      </c>
      <c r="P2115" s="33">
        <v>0</v>
      </c>
      <c r="Q2115" s="33">
        <v>0</v>
      </c>
      <c r="R2115" s="33">
        <v>0</v>
      </c>
      <c r="S2115" s="33">
        <v>0</v>
      </c>
    </row>
    <row r="2116" spans="2:19">
      <c r="B2116" s="5">
        <v>1999</v>
      </c>
      <c r="C2116" s="33">
        <v>25565</v>
      </c>
      <c r="D2116" s="33">
        <v>25565</v>
      </c>
      <c r="E2116" s="33">
        <v>25565</v>
      </c>
      <c r="F2116" s="33">
        <v>25565</v>
      </c>
      <c r="G2116" s="33">
        <v>25565</v>
      </c>
      <c r="H2116" s="33">
        <v>25565</v>
      </c>
      <c r="I2116" s="33">
        <v>25565</v>
      </c>
      <c r="J2116" s="33">
        <v>25565</v>
      </c>
      <c r="K2116" s="33">
        <v>25565</v>
      </c>
      <c r="L2116" s="33">
        <v>25565</v>
      </c>
      <c r="M2116" s="33">
        <v>25565</v>
      </c>
      <c r="N2116" s="33">
        <v>25565</v>
      </c>
      <c r="O2116" s="33">
        <v>25565</v>
      </c>
      <c r="P2116" s="33">
        <v>25565</v>
      </c>
      <c r="Q2116" s="33">
        <v>25565</v>
      </c>
      <c r="R2116" s="33">
        <v>25565</v>
      </c>
      <c r="S2116" s="33">
        <v>25565</v>
      </c>
    </row>
    <row r="2117" spans="2:19">
      <c r="B2117" s="5">
        <v>1998</v>
      </c>
      <c r="C2117" s="33">
        <v>312171.12</v>
      </c>
      <c r="D2117" s="33">
        <v>311238.96999999997</v>
      </c>
      <c r="E2117" s="33">
        <v>298983.84999999998</v>
      </c>
      <c r="F2117" s="33">
        <v>291267.93</v>
      </c>
      <c r="G2117" s="33">
        <v>271388.90000000002</v>
      </c>
      <c r="H2117" s="33">
        <v>267583.7</v>
      </c>
      <c r="I2117" s="33">
        <v>267583.7</v>
      </c>
      <c r="J2117" s="33">
        <v>266908.86</v>
      </c>
      <c r="K2117" s="33">
        <v>232663.5</v>
      </c>
      <c r="L2117" s="33">
        <v>226829.36</v>
      </c>
      <c r="M2117" s="33">
        <v>207283.1</v>
      </c>
      <c r="N2117" s="33">
        <v>202497.36</v>
      </c>
      <c r="O2117" s="33">
        <v>202497.36</v>
      </c>
      <c r="P2117" s="33">
        <v>202497.36</v>
      </c>
      <c r="Q2117" s="33">
        <v>202497.36</v>
      </c>
      <c r="R2117" s="33">
        <v>202497.36</v>
      </c>
      <c r="S2117" s="33">
        <v>202497.36</v>
      </c>
    </row>
    <row r="2118" spans="2:19">
      <c r="B2118" s="5">
        <v>1997</v>
      </c>
      <c r="C2118" s="33">
        <v>33690.11</v>
      </c>
      <c r="D2118" s="33">
        <v>33690.11</v>
      </c>
      <c r="E2118" s="33">
        <v>33690.11</v>
      </c>
      <c r="F2118" s="33">
        <v>33690.11</v>
      </c>
      <c r="G2118" s="33">
        <v>33690.11</v>
      </c>
      <c r="H2118" s="33">
        <v>33690.11</v>
      </c>
      <c r="I2118" s="33">
        <v>33690.11</v>
      </c>
      <c r="J2118" s="33">
        <v>33690.11</v>
      </c>
      <c r="K2118" s="33">
        <v>33690.11</v>
      </c>
      <c r="L2118" s="33">
        <v>33690.11</v>
      </c>
      <c r="M2118" s="33">
        <v>33690.11</v>
      </c>
      <c r="N2118" s="33">
        <v>33690.11</v>
      </c>
      <c r="O2118" s="33">
        <v>33690.11</v>
      </c>
      <c r="P2118" s="33">
        <v>33690.11</v>
      </c>
      <c r="Q2118" s="33">
        <v>33690.11</v>
      </c>
      <c r="R2118" s="33">
        <v>33690.11</v>
      </c>
      <c r="S2118" s="33">
        <v>33690.11</v>
      </c>
    </row>
    <row r="2119" spans="2:19">
      <c r="B2119" s="5">
        <v>1996</v>
      </c>
      <c r="C2119" s="33">
        <v>77187.429999999993</v>
      </c>
      <c r="D2119" s="33">
        <v>77187.429999999993</v>
      </c>
      <c r="E2119" s="33">
        <v>76571.75</v>
      </c>
      <c r="F2119" s="33">
        <v>75298.52</v>
      </c>
      <c r="G2119" s="33">
        <v>73990.17</v>
      </c>
      <c r="H2119" s="33">
        <v>73385.259999999995</v>
      </c>
      <c r="I2119" s="33">
        <v>73385.259999999995</v>
      </c>
      <c r="J2119" s="33">
        <v>73385.259999999995</v>
      </c>
      <c r="K2119" s="33">
        <v>65054.2</v>
      </c>
      <c r="L2119" s="33">
        <v>65054.2</v>
      </c>
      <c r="M2119" s="33">
        <v>62988.43</v>
      </c>
      <c r="N2119" s="33">
        <v>62988.43</v>
      </c>
      <c r="O2119" s="33">
        <v>62988.43</v>
      </c>
      <c r="P2119" s="33">
        <v>62988.43</v>
      </c>
      <c r="Q2119" s="33">
        <v>62988.43</v>
      </c>
      <c r="R2119" s="33">
        <v>62988.43</v>
      </c>
      <c r="S2119" s="33">
        <v>62988.43</v>
      </c>
    </row>
    <row r="2120" spans="2:19">
      <c r="B2120" s="5">
        <v>1995</v>
      </c>
      <c r="C2120" s="33">
        <v>0</v>
      </c>
      <c r="D2120" s="33">
        <v>0</v>
      </c>
      <c r="E2120" s="33">
        <v>0</v>
      </c>
      <c r="F2120" s="33">
        <v>0</v>
      </c>
      <c r="G2120" s="33">
        <v>0</v>
      </c>
      <c r="H2120" s="33">
        <v>0</v>
      </c>
      <c r="I2120" s="33">
        <v>0</v>
      </c>
      <c r="J2120" s="33">
        <v>0</v>
      </c>
      <c r="K2120" s="33">
        <v>0</v>
      </c>
      <c r="L2120" s="33">
        <v>0</v>
      </c>
      <c r="M2120" s="33">
        <v>0</v>
      </c>
      <c r="N2120" s="33">
        <v>0</v>
      </c>
      <c r="O2120" s="33">
        <v>0</v>
      </c>
      <c r="P2120" s="33">
        <v>0</v>
      </c>
      <c r="Q2120" s="33">
        <v>0</v>
      </c>
      <c r="R2120" s="33">
        <v>0</v>
      </c>
      <c r="S2120" s="33">
        <v>0</v>
      </c>
    </row>
    <row r="2121" spans="2:19">
      <c r="B2121" s="5">
        <v>1994</v>
      </c>
      <c r="C2121" s="33">
        <v>0</v>
      </c>
      <c r="D2121" s="33">
        <v>0</v>
      </c>
      <c r="E2121" s="33">
        <v>0</v>
      </c>
      <c r="F2121" s="33">
        <v>0</v>
      </c>
      <c r="G2121" s="33">
        <v>0</v>
      </c>
      <c r="H2121" s="33">
        <v>0</v>
      </c>
      <c r="I2121" s="33">
        <v>0</v>
      </c>
      <c r="J2121" s="33">
        <v>0</v>
      </c>
      <c r="K2121" s="33">
        <v>0</v>
      </c>
      <c r="L2121" s="33">
        <v>0</v>
      </c>
      <c r="M2121" s="33">
        <v>0</v>
      </c>
      <c r="N2121" s="33">
        <v>0</v>
      </c>
      <c r="O2121" s="33">
        <v>0</v>
      </c>
      <c r="P2121" s="33">
        <v>0</v>
      </c>
      <c r="Q2121" s="33">
        <v>0</v>
      </c>
      <c r="R2121" s="33">
        <v>0</v>
      </c>
      <c r="S2121" s="33">
        <v>0</v>
      </c>
    </row>
    <row r="2122" spans="2:19">
      <c r="B2122" s="5">
        <v>1993</v>
      </c>
      <c r="C2122" s="33">
        <v>0</v>
      </c>
      <c r="D2122" s="33">
        <v>0</v>
      </c>
      <c r="E2122" s="33">
        <v>0</v>
      </c>
      <c r="F2122" s="33">
        <v>0</v>
      </c>
      <c r="G2122" s="33">
        <v>0</v>
      </c>
      <c r="H2122" s="33">
        <v>0</v>
      </c>
      <c r="I2122" s="33">
        <v>0</v>
      </c>
      <c r="J2122" s="33">
        <v>0</v>
      </c>
      <c r="K2122" s="33">
        <v>0</v>
      </c>
      <c r="L2122" s="33">
        <v>0</v>
      </c>
      <c r="M2122" s="33">
        <v>0</v>
      </c>
      <c r="N2122" s="33">
        <v>0</v>
      </c>
      <c r="O2122" s="33">
        <v>0</v>
      </c>
      <c r="P2122" s="33">
        <v>0</v>
      </c>
      <c r="Q2122" s="33">
        <v>0</v>
      </c>
      <c r="R2122" s="33">
        <v>0</v>
      </c>
      <c r="S2122" s="33">
        <v>0</v>
      </c>
    </row>
    <row r="2123" spans="2:19">
      <c r="B2123" s="5">
        <v>1992</v>
      </c>
      <c r="C2123" s="33">
        <v>0</v>
      </c>
      <c r="D2123" s="33">
        <v>0</v>
      </c>
      <c r="E2123" s="33">
        <v>0</v>
      </c>
      <c r="F2123" s="33">
        <v>0</v>
      </c>
      <c r="G2123" s="33">
        <v>0</v>
      </c>
      <c r="H2123" s="33">
        <v>0</v>
      </c>
      <c r="I2123" s="33">
        <v>0</v>
      </c>
      <c r="J2123" s="33">
        <v>0</v>
      </c>
      <c r="K2123" s="33">
        <v>0</v>
      </c>
      <c r="L2123" s="33">
        <v>0</v>
      </c>
      <c r="M2123" s="33">
        <v>0</v>
      </c>
      <c r="N2123" s="33">
        <v>0</v>
      </c>
      <c r="O2123" s="33">
        <v>0</v>
      </c>
      <c r="P2123" s="33">
        <v>0</v>
      </c>
      <c r="Q2123" s="33">
        <v>0</v>
      </c>
      <c r="R2123" s="33">
        <v>0</v>
      </c>
      <c r="S2123" s="33">
        <v>0</v>
      </c>
    </row>
    <row r="2124" spans="2:19">
      <c r="B2124" s="5">
        <v>1991</v>
      </c>
      <c r="C2124" s="33">
        <v>64764.98</v>
      </c>
      <c r="D2124" s="33">
        <v>63748.959999999999</v>
      </c>
      <c r="E2124" s="33">
        <v>63748.959999999999</v>
      </c>
      <c r="F2124" s="33">
        <v>63748.959999999999</v>
      </c>
      <c r="G2124" s="33">
        <v>63748.959999999999</v>
      </c>
      <c r="H2124" s="33">
        <v>63748.959999999999</v>
      </c>
      <c r="I2124" s="33">
        <v>63311.86</v>
      </c>
      <c r="J2124" s="33">
        <v>63311.86</v>
      </c>
      <c r="K2124" s="33">
        <v>59363.46</v>
      </c>
      <c r="L2124" s="33">
        <v>59188.93</v>
      </c>
      <c r="M2124" s="33">
        <v>58390.97</v>
      </c>
      <c r="N2124" s="33">
        <v>39479.379999999997</v>
      </c>
      <c r="O2124" s="33">
        <v>39479.379999999997</v>
      </c>
      <c r="P2124" s="33">
        <v>39479.379999999997</v>
      </c>
      <c r="Q2124" s="33">
        <v>39479.379999999997</v>
      </c>
      <c r="R2124" s="33">
        <v>0</v>
      </c>
      <c r="S2124" s="33">
        <v>0</v>
      </c>
    </row>
    <row r="2125" spans="2:19">
      <c r="B2125" s="5">
        <v>1990</v>
      </c>
      <c r="C2125" s="33">
        <v>0</v>
      </c>
      <c r="D2125" s="33">
        <v>0</v>
      </c>
      <c r="E2125" s="33">
        <v>0</v>
      </c>
      <c r="F2125" s="33">
        <v>0</v>
      </c>
      <c r="G2125" s="33">
        <v>0</v>
      </c>
      <c r="H2125" s="33">
        <v>0</v>
      </c>
      <c r="I2125" s="33">
        <v>0</v>
      </c>
      <c r="J2125" s="33">
        <v>0</v>
      </c>
      <c r="K2125" s="33">
        <v>0</v>
      </c>
      <c r="L2125" s="33">
        <v>0</v>
      </c>
      <c r="M2125" s="33">
        <v>0</v>
      </c>
      <c r="N2125" s="33">
        <v>0</v>
      </c>
      <c r="O2125" s="33">
        <v>0</v>
      </c>
      <c r="P2125" s="33">
        <v>0</v>
      </c>
      <c r="Q2125" s="33">
        <v>0</v>
      </c>
      <c r="R2125" s="33">
        <v>0</v>
      </c>
      <c r="S2125" s="33">
        <v>0</v>
      </c>
    </row>
    <row r="2126" spans="2:19">
      <c r="B2126" s="5">
        <v>1989</v>
      </c>
      <c r="C2126" s="33">
        <v>104502.16</v>
      </c>
      <c r="D2126" s="33">
        <v>104502.16</v>
      </c>
      <c r="E2126" s="33">
        <v>96950.73</v>
      </c>
      <c r="F2126" s="33">
        <v>96950.73</v>
      </c>
      <c r="G2126" s="33">
        <v>96950.73</v>
      </c>
      <c r="H2126" s="33">
        <v>96950.73</v>
      </c>
      <c r="I2126" s="33">
        <v>96184.11</v>
      </c>
      <c r="J2126" s="33">
        <v>96184.11</v>
      </c>
      <c r="K2126" s="33">
        <v>96184.11</v>
      </c>
      <c r="L2126" s="33">
        <v>96184.11</v>
      </c>
      <c r="M2126" s="33">
        <v>96184.11</v>
      </c>
      <c r="N2126" s="33">
        <v>96184.11</v>
      </c>
      <c r="O2126" s="33">
        <v>96184.11</v>
      </c>
      <c r="P2126" s="33">
        <v>0</v>
      </c>
      <c r="Q2126" s="33">
        <v>0</v>
      </c>
      <c r="R2126" s="33">
        <v>0</v>
      </c>
      <c r="S2126" s="33">
        <v>0</v>
      </c>
    </row>
    <row r="2127" spans="2:19">
      <c r="B2127" s="5">
        <v>1988</v>
      </c>
      <c r="C2127" s="33">
        <v>0</v>
      </c>
      <c r="D2127" s="33">
        <v>0</v>
      </c>
      <c r="E2127" s="33">
        <v>0</v>
      </c>
      <c r="F2127" s="33">
        <v>0</v>
      </c>
      <c r="G2127" s="33">
        <v>0</v>
      </c>
      <c r="H2127" s="33">
        <v>0</v>
      </c>
      <c r="I2127" s="33">
        <v>0</v>
      </c>
      <c r="J2127" s="33">
        <v>0</v>
      </c>
      <c r="K2127" s="33">
        <v>0</v>
      </c>
      <c r="L2127" s="33">
        <v>0</v>
      </c>
      <c r="M2127" s="33">
        <v>0</v>
      </c>
      <c r="N2127" s="33">
        <v>0</v>
      </c>
      <c r="O2127" s="33">
        <v>0</v>
      </c>
      <c r="P2127" s="33">
        <v>0</v>
      </c>
      <c r="Q2127" s="33">
        <v>0</v>
      </c>
      <c r="R2127" s="33">
        <v>0</v>
      </c>
      <c r="S2127" s="33">
        <v>0</v>
      </c>
    </row>
    <row r="2128" spans="2:19">
      <c r="B2128" s="5">
        <v>1987</v>
      </c>
      <c r="C2128" s="33">
        <v>89.48</v>
      </c>
      <c r="D2128" s="33">
        <v>89.48</v>
      </c>
      <c r="E2128" s="33">
        <v>89.48</v>
      </c>
      <c r="F2128" s="33">
        <v>89.48</v>
      </c>
      <c r="G2128" s="33">
        <v>89.48</v>
      </c>
      <c r="H2128" s="33">
        <v>89.48</v>
      </c>
      <c r="I2128" s="33">
        <v>89.48</v>
      </c>
      <c r="J2128" s="33">
        <v>89.48</v>
      </c>
      <c r="K2128" s="33">
        <v>89.48</v>
      </c>
      <c r="L2128" s="33">
        <v>89.48</v>
      </c>
      <c r="M2128" s="33">
        <v>89.48</v>
      </c>
      <c r="N2128" s="33">
        <v>0</v>
      </c>
      <c r="O2128" s="33">
        <v>0</v>
      </c>
      <c r="P2128" s="33">
        <v>0</v>
      </c>
      <c r="Q2128" s="33">
        <v>0</v>
      </c>
      <c r="R2128" s="33">
        <v>0</v>
      </c>
      <c r="S2128" s="33">
        <v>0</v>
      </c>
    </row>
    <row r="2129" spans="2:19">
      <c r="B2129" s="5">
        <v>1986</v>
      </c>
      <c r="C2129" s="33">
        <v>0</v>
      </c>
      <c r="D2129" s="33">
        <v>0</v>
      </c>
      <c r="E2129" s="33">
        <v>0</v>
      </c>
      <c r="F2129" s="33">
        <v>0</v>
      </c>
      <c r="G2129" s="33">
        <v>0</v>
      </c>
      <c r="H2129" s="33">
        <v>0</v>
      </c>
      <c r="I2129" s="33">
        <v>0</v>
      </c>
      <c r="J2129" s="33">
        <v>0</v>
      </c>
      <c r="K2129" s="33">
        <v>0</v>
      </c>
      <c r="L2129" s="33">
        <v>0</v>
      </c>
      <c r="M2129" s="33">
        <v>0</v>
      </c>
      <c r="N2129" s="33">
        <v>0</v>
      </c>
      <c r="O2129" s="33">
        <v>0</v>
      </c>
      <c r="P2129" s="33">
        <v>0</v>
      </c>
      <c r="Q2129" s="33">
        <v>0</v>
      </c>
      <c r="R2129" s="33">
        <v>0</v>
      </c>
      <c r="S2129" s="33">
        <v>0</v>
      </c>
    </row>
    <row r="2130" spans="2:19">
      <c r="B2130" s="5">
        <v>1985</v>
      </c>
      <c r="C2130" s="33">
        <v>0</v>
      </c>
      <c r="D2130" s="33">
        <v>0</v>
      </c>
      <c r="E2130" s="33">
        <v>0</v>
      </c>
      <c r="F2130" s="33">
        <v>0</v>
      </c>
      <c r="G2130" s="33">
        <v>0</v>
      </c>
      <c r="H2130" s="33">
        <v>0</v>
      </c>
      <c r="I2130" s="33">
        <v>0</v>
      </c>
      <c r="J2130" s="33">
        <v>0</v>
      </c>
      <c r="K2130" s="33">
        <v>0</v>
      </c>
      <c r="L2130" s="33">
        <v>0</v>
      </c>
      <c r="M2130" s="33">
        <v>0</v>
      </c>
      <c r="N2130" s="33">
        <v>0</v>
      </c>
      <c r="O2130" s="33">
        <v>0</v>
      </c>
      <c r="P2130" s="33">
        <v>0</v>
      </c>
      <c r="Q2130" s="33">
        <v>0</v>
      </c>
      <c r="R2130" s="33">
        <v>0</v>
      </c>
      <c r="S2130" s="33">
        <v>0</v>
      </c>
    </row>
    <row r="2131" spans="2:19">
      <c r="B2131" s="5">
        <v>1984</v>
      </c>
      <c r="C2131" s="33">
        <v>2114.6999999999998</v>
      </c>
      <c r="D2131" s="33">
        <v>2114.6999999999998</v>
      </c>
      <c r="E2131" s="33">
        <v>2114.6999999999998</v>
      </c>
      <c r="F2131" s="33">
        <v>2114.6999999999998</v>
      </c>
      <c r="G2131" s="33">
        <v>2114.6999999999998</v>
      </c>
      <c r="H2131" s="33">
        <v>2114.6999999999998</v>
      </c>
      <c r="I2131" s="33">
        <v>2114.6999999999998</v>
      </c>
      <c r="J2131" s="33">
        <v>2114.6999999999998</v>
      </c>
      <c r="K2131" s="33">
        <v>0</v>
      </c>
      <c r="L2131" s="33">
        <v>0</v>
      </c>
      <c r="M2131" s="33">
        <v>0</v>
      </c>
      <c r="N2131" s="33">
        <v>0</v>
      </c>
      <c r="O2131" s="33">
        <v>0</v>
      </c>
      <c r="P2131" s="33">
        <v>0</v>
      </c>
      <c r="Q2131" s="33">
        <v>0</v>
      </c>
      <c r="R2131" s="33">
        <v>0</v>
      </c>
      <c r="S2131" s="33">
        <v>0</v>
      </c>
    </row>
    <row r="2132" spans="2:19">
      <c r="B2132" s="5">
        <v>1983</v>
      </c>
      <c r="C2132" s="33">
        <v>485.21</v>
      </c>
      <c r="D2132" s="33">
        <v>485.21</v>
      </c>
      <c r="E2132" s="33">
        <v>485.21</v>
      </c>
      <c r="F2132" s="33">
        <v>485.21</v>
      </c>
      <c r="G2132" s="33">
        <v>485.21</v>
      </c>
      <c r="H2132" s="33">
        <v>485.21</v>
      </c>
      <c r="I2132" s="33">
        <v>485.21</v>
      </c>
      <c r="J2132" s="33">
        <v>0</v>
      </c>
      <c r="K2132" s="33">
        <v>0</v>
      </c>
      <c r="L2132" s="33">
        <v>0</v>
      </c>
      <c r="M2132" s="33">
        <v>0</v>
      </c>
      <c r="N2132" s="33">
        <v>0</v>
      </c>
      <c r="O2132" s="33">
        <v>0</v>
      </c>
      <c r="P2132" s="33">
        <v>0</v>
      </c>
      <c r="Q2132" s="33">
        <v>0</v>
      </c>
      <c r="R2132" s="33">
        <v>0</v>
      </c>
      <c r="S2132" s="33">
        <v>0</v>
      </c>
    </row>
    <row r="2133" spans="2:19">
      <c r="B2133" s="5">
        <v>1982</v>
      </c>
      <c r="C2133" s="33">
        <v>6554.25</v>
      </c>
      <c r="D2133" s="33">
        <v>6554.25</v>
      </c>
      <c r="E2133" s="33">
        <v>6554.25</v>
      </c>
      <c r="F2133" s="33">
        <v>6554.25</v>
      </c>
      <c r="G2133" s="33">
        <v>6554.25</v>
      </c>
      <c r="H2133" s="33">
        <v>6554.25</v>
      </c>
      <c r="I2133" s="33">
        <v>0</v>
      </c>
      <c r="J2133" s="33">
        <v>0</v>
      </c>
      <c r="K2133" s="33">
        <v>0</v>
      </c>
      <c r="L2133" s="33">
        <v>0</v>
      </c>
      <c r="M2133" s="33">
        <v>0</v>
      </c>
      <c r="N2133" s="33">
        <v>0</v>
      </c>
      <c r="O2133" s="33">
        <v>0</v>
      </c>
      <c r="P2133" s="33">
        <v>0</v>
      </c>
      <c r="Q2133" s="33">
        <v>0</v>
      </c>
      <c r="R2133" s="33">
        <v>0</v>
      </c>
      <c r="S2133" s="33">
        <v>0</v>
      </c>
    </row>
    <row r="2134" spans="2:19">
      <c r="B2134" s="5">
        <v>1981</v>
      </c>
      <c r="C2134" s="33">
        <v>6711.73</v>
      </c>
      <c r="D2134" s="33">
        <v>6711.73</v>
      </c>
      <c r="E2134" s="33">
        <v>6711.73</v>
      </c>
      <c r="F2134" s="33">
        <v>6711.73</v>
      </c>
      <c r="G2134" s="33">
        <v>6711.73</v>
      </c>
      <c r="H2134" s="33">
        <v>0</v>
      </c>
      <c r="I2134" s="33">
        <v>0</v>
      </c>
      <c r="J2134" s="33">
        <v>0</v>
      </c>
      <c r="K2134" s="33">
        <v>0</v>
      </c>
      <c r="L2134" s="33">
        <v>0</v>
      </c>
      <c r="M2134" s="33">
        <v>0</v>
      </c>
      <c r="N2134" s="33">
        <v>0</v>
      </c>
      <c r="O2134" s="33">
        <v>0</v>
      </c>
      <c r="P2134" s="33">
        <v>0</v>
      </c>
      <c r="Q2134" s="33">
        <v>0</v>
      </c>
      <c r="R2134" s="33">
        <v>0</v>
      </c>
      <c r="S2134" s="33"/>
    </row>
    <row r="2135" spans="2:19">
      <c r="B2135" s="5">
        <v>1980</v>
      </c>
      <c r="C2135" s="33">
        <v>2087.6</v>
      </c>
      <c r="D2135" s="33">
        <v>2087.6</v>
      </c>
      <c r="E2135" s="33">
        <v>2087.6</v>
      </c>
      <c r="F2135" s="33">
        <v>2087.6</v>
      </c>
      <c r="G2135" s="33">
        <v>0</v>
      </c>
      <c r="H2135" s="33">
        <v>0</v>
      </c>
      <c r="I2135" s="33">
        <v>0</v>
      </c>
      <c r="J2135" s="33">
        <v>0</v>
      </c>
      <c r="K2135" s="33">
        <v>0</v>
      </c>
      <c r="L2135" s="33">
        <v>0</v>
      </c>
      <c r="M2135" s="33">
        <v>0</v>
      </c>
      <c r="N2135" s="33">
        <v>0</v>
      </c>
      <c r="O2135" s="33">
        <v>0</v>
      </c>
      <c r="P2135" s="33">
        <v>0</v>
      </c>
      <c r="Q2135" s="33">
        <v>0</v>
      </c>
      <c r="R2135" s="33"/>
      <c r="S2135" s="33"/>
    </row>
    <row r="2136" spans="2:19">
      <c r="B2136" s="5">
        <v>1979</v>
      </c>
      <c r="C2136" s="33">
        <v>0</v>
      </c>
      <c r="D2136" s="33">
        <v>0</v>
      </c>
      <c r="E2136" s="33">
        <v>0</v>
      </c>
      <c r="F2136" s="33">
        <v>0</v>
      </c>
      <c r="G2136" s="33">
        <v>0</v>
      </c>
      <c r="H2136" s="33">
        <v>0</v>
      </c>
      <c r="I2136" s="33">
        <v>0</v>
      </c>
      <c r="J2136" s="33">
        <v>0</v>
      </c>
      <c r="K2136" s="33">
        <v>0</v>
      </c>
      <c r="L2136" s="33">
        <v>0</v>
      </c>
      <c r="M2136" s="33">
        <v>0</v>
      </c>
      <c r="N2136" s="33">
        <v>0</v>
      </c>
      <c r="O2136" s="33">
        <v>0</v>
      </c>
      <c r="P2136" s="33">
        <v>0</v>
      </c>
      <c r="Q2136" s="33"/>
      <c r="R2136" s="33"/>
      <c r="S2136" s="33"/>
    </row>
    <row r="2137" spans="2:19">
      <c r="B2137" s="5">
        <v>1978</v>
      </c>
      <c r="C2137" s="33">
        <v>1599.84</v>
      </c>
      <c r="D2137" s="33">
        <v>1599.84</v>
      </c>
      <c r="E2137" s="33">
        <v>0</v>
      </c>
      <c r="F2137" s="33">
        <v>0</v>
      </c>
      <c r="G2137" s="33">
        <v>0</v>
      </c>
      <c r="H2137" s="33">
        <v>0</v>
      </c>
      <c r="I2137" s="33">
        <v>0</v>
      </c>
      <c r="J2137" s="33">
        <v>0</v>
      </c>
      <c r="K2137" s="33">
        <v>0</v>
      </c>
      <c r="L2137" s="33">
        <v>0</v>
      </c>
      <c r="M2137" s="33">
        <v>0</v>
      </c>
      <c r="N2137" s="33">
        <v>0</v>
      </c>
      <c r="O2137" s="33">
        <v>0</v>
      </c>
      <c r="P2137" s="33"/>
      <c r="Q2137" s="33"/>
      <c r="R2137" s="33"/>
      <c r="S2137" s="33"/>
    </row>
    <row r="2138" spans="2:19">
      <c r="B2138" s="5">
        <v>1977</v>
      </c>
      <c r="C2138" s="33">
        <v>17313.87</v>
      </c>
      <c r="D2138" s="33">
        <v>0</v>
      </c>
      <c r="E2138" s="33">
        <v>0</v>
      </c>
      <c r="F2138" s="33">
        <v>0</v>
      </c>
      <c r="G2138" s="33">
        <v>0</v>
      </c>
      <c r="H2138" s="33">
        <v>0</v>
      </c>
      <c r="I2138" s="33">
        <v>0</v>
      </c>
      <c r="J2138" s="33">
        <v>0</v>
      </c>
      <c r="K2138" s="33">
        <v>0</v>
      </c>
      <c r="L2138" s="33">
        <v>0</v>
      </c>
      <c r="M2138" s="33">
        <v>0</v>
      </c>
      <c r="N2138" s="33">
        <v>0</v>
      </c>
      <c r="O2138" s="33"/>
      <c r="P2138" s="33"/>
      <c r="Q2138" s="33"/>
      <c r="R2138" s="33"/>
      <c r="S2138" s="33"/>
    </row>
    <row r="2139" spans="2:19">
      <c r="B2139" s="5">
        <v>1976</v>
      </c>
      <c r="C2139" s="33">
        <v>0</v>
      </c>
      <c r="D2139" s="33">
        <v>0</v>
      </c>
      <c r="E2139" s="33">
        <v>0</v>
      </c>
      <c r="F2139" s="33">
        <v>0</v>
      </c>
      <c r="G2139" s="33">
        <v>0</v>
      </c>
      <c r="H2139" s="33">
        <v>0</v>
      </c>
      <c r="I2139" s="33">
        <v>0</v>
      </c>
      <c r="J2139" s="33">
        <v>0</v>
      </c>
      <c r="K2139" s="33">
        <v>0</v>
      </c>
      <c r="L2139" s="33">
        <v>0</v>
      </c>
      <c r="M2139" s="33">
        <v>0</v>
      </c>
      <c r="N2139" s="33"/>
      <c r="O2139" s="33"/>
      <c r="P2139" s="33"/>
      <c r="Q2139" s="33"/>
      <c r="R2139" s="33"/>
      <c r="S2139" s="33"/>
    </row>
    <row r="2140" spans="2:19">
      <c r="B2140" s="5">
        <v>1975</v>
      </c>
      <c r="C2140" s="33">
        <v>0</v>
      </c>
      <c r="D2140" s="33">
        <v>0</v>
      </c>
      <c r="E2140" s="33">
        <v>0</v>
      </c>
      <c r="F2140" s="33">
        <v>0</v>
      </c>
      <c r="G2140" s="33">
        <v>0</v>
      </c>
      <c r="H2140" s="33">
        <v>0</v>
      </c>
      <c r="I2140" s="33">
        <v>0</v>
      </c>
      <c r="J2140" s="33">
        <v>0</v>
      </c>
      <c r="K2140" s="33">
        <v>0</v>
      </c>
      <c r="L2140" s="33">
        <v>0</v>
      </c>
      <c r="M2140" s="33"/>
      <c r="N2140" s="33"/>
      <c r="O2140" s="33"/>
      <c r="P2140" s="33"/>
      <c r="Q2140" s="33"/>
      <c r="R2140" s="33"/>
      <c r="S2140" s="33"/>
    </row>
    <row r="2141" spans="2:19">
      <c r="B2141" s="5">
        <v>1974</v>
      </c>
      <c r="C2141" s="33">
        <v>0</v>
      </c>
      <c r="D2141" s="33">
        <v>0</v>
      </c>
      <c r="E2141" s="33">
        <v>0</v>
      </c>
      <c r="F2141" s="33">
        <v>0</v>
      </c>
      <c r="G2141" s="33">
        <v>0</v>
      </c>
      <c r="H2141" s="33">
        <v>0</v>
      </c>
      <c r="I2141" s="33">
        <v>0</v>
      </c>
      <c r="J2141" s="33">
        <v>0</v>
      </c>
      <c r="K2141" s="33">
        <v>0</v>
      </c>
      <c r="L2141" s="33"/>
      <c r="M2141" s="33"/>
      <c r="N2141" s="33"/>
      <c r="O2141" s="33"/>
      <c r="P2141" s="33"/>
      <c r="Q2141" s="33"/>
      <c r="R2141" s="33"/>
      <c r="S2141" s="33"/>
    </row>
    <row r="2142" spans="2:19">
      <c r="B2142" s="5">
        <v>1973</v>
      </c>
      <c r="C2142" s="33">
        <v>0</v>
      </c>
      <c r="D2142" s="33">
        <v>0</v>
      </c>
      <c r="E2142" s="33">
        <v>0</v>
      </c>
      <c r="F2142" s="33">
        <v>0</v>
      </c>
      <c r="G2142" s="33">
        <v>0</v>
      </c>
      <c r="H2142" s="33">
        <v>0</v>
      </c>
      <c r="I2142" s="33">
        <v>0</v>
      </c>
      <c r="J2142" s="33">
        <v>0</v>
      </c>
      <c r="K2142" s="33"/>
      <c r="L2142" s="33"/>
      <c r="M2142" s="33"/>
      <c r="N2142" s="33"/>
      <c r="O2142" s="33"/>
      <c r="P2142" s="33"/>
      <c r="Q2142" s="33"/>
      <c r="R2142" s="33"/>
      <c r="S2142" s="33"/>
    </row>
    <row r="2143" spans="2:19">
      <c r="B2143" s="5">
        <v>1972</v>
      </c>
      <c r="C2143" s="33">
        <v>0</v>
      </c>
      <c r="D2143" s="33">
        <v>0</v>
      </c>
      <c r="E2143" s="33">
        <v>0</v>
      </c>
      <c r="F2143" s="33">
        <v>0</v>
      </c>
      <c r="G2143" s="33">
        <v>0</v>
      </c>
      <c r="H2143" s="33">
        <v>0</v>
      </c>
      <c r="I2143" s="33">
        <v>0</v>
      </c>
      <c r="J2143" s="33"/>
      <c r="K2143" s="33"/>
      <c r="L2143" s="33"/>
      <c r="M2143" s="33"/>
      <c r="N2143" s="33"/>
      <c r="O2143" s="33"/>
      <c r="P2143" s="33"/>
      <c r="Q2143" s="33"/>
      <c r="R2143" s="33"/>
      <c r="S2143" s="33"/>
    </row>
    <row r="2144" spans="2:19">
      <c r="B2144" s="5">
        <v>1971</v>
      </c>
      <c r="C2144" s="33">
        <v>0</v>
      </c>
      <c r="D2144" s="33">
        <v>0</v>
      </c>
      <c r="E2144" s="33">
        <v>0</v>
      </c>
      <c r="F2144" s="33">
        <v>0</v>
      </c>
      <c r="G2144" s="33">
        <v>0</v>
      </c>
      <c r="H2144" s="33">
        <v>0</v>
      </c>
      <c r="I2144" s="33"/>
      <c r="J2144" s="33"/>
      <c r="K2144" s="33"/>
      <c r="L2144" s="33"/>
      <c r="M2144" s="33"/>
      <c r="N2144" s="33"/>
      <c r="O2144" s="33"/>
      <c r="P2144" s="33"/>
      <c r="Q2144" s="33"/>
      <c r="R2144" s="33"/>
      <c r="S2144" s="33"/>
    </row>
    <row r="2145" spans="2:19">
      <c r="B2145" s="5">
        <v>1970</v>
      </c>
      <c r="C2145" s="33">
        <v>0</v>
      </c>
      <c r="D2145" s="33">
        <v>0</v>
      </c>
      <c r="E2145" s="33">
        <v>0</v>
      </c>
      <c r="F2145" s="33">
        <v>0</v>
      </c>
      <c r="G2145" s="33">
        <v>0</v>
      </c>
      <c r="H2145" s="33"/>
      <c r="I2145" s="33"/>
      <c r="J2145" s="33"/>
      <c r="K2145" s="33"/>
      <c r="L2145" s="33"/>
      <c r="M2145" s="33"/>
      <c r="N2145" s="33"/>
      <c r="O2145" s="33"/>
      <c r="P2145" s="33"/>
      <c r="Q2145" s="33"/>
      <c r="R2145" s="33"/>
      <c r="S2145" s="33"/>
    </row>
    <row r="2146" spans="2:19">
      <c r="B2146" s="5">
        <v>1969</v>
      </c>
      <c r="C2146" s="33">
        <v>0</v>
      </c>
      <c r="D2146" s="33">
        <v>0</v>
      </c>
      <c r="E2146" s="33">
        <v>0</v>
      </c>
      <c r="F2146" s="33">
        <v>0</v>
      </c>
      <c r="G2146" s="33"/>
      <c r="H2146" s="33"/>
      <c r="I2146" s="33"/>
      <c r="J2146" s="33"/>
      <c r="K2146" s="33"/>
      <c r="L2146" s="33"/>
      <c r="M2146" s="33"/>
      <c r="N2146" s="33"/>
      <c r="O2146" s="33"/>
      <c r="P2146" s="33"/>
      <c r="Q2146" s="33"/>
      <c r="R2146" s="33"/>
      <c r="S2146" s="33"/>
    </row>
    <row r="2147" spans="2:19">
      <c r="B2147" s="5">
        <v>1968</v>
      </c>
      <c r="C2147" s="33">
        <v>0</v>
      </c>
      <c r="D2147" s="33">
        <v>0</v>
      </c>
      <c r="E2147" s="33">
        <v>0</v>
      </c>
      <c r="F2147" s="33"/>
      <c r="G2147" s="33"/>
      <c r="H2147" s="33"/>
      <c r="I2147" s="33"/>
      <c r="J2147" s="33"/>
      <c r="K2147" s="33"/>
      <c r="L2147" s="33"/>
      <c r="M2147" s="33"/>
      <c r="N2147" s="33"/>
      <c r="O2147" s="33"/>
      <c r="P2147" s="33"/>
      <c r="Q2147" s="33"/>
      <c r="R2147" s="33"/>
      <c r="S2147" s="33"/>
    </row>
    <row r="2148" spans="2:19">
      <c r="B2148" s="5">
        <v>1967</v>
      </c>
      <c r="C2148" s="33">
        <v>0</v>
      </c>
      <c r="D2148" s="33">
        <v>0</v>
      </c>
      <c r="E2148" s="33"/>
      <c r="F2148" s="33"/>
      <c r="G2148" s="33"/>
      <c r="H2148" s="33"/>
      <c r="I2148" s="33"/>
      <c r="J2148" s="33"/>
      <c r="K2148" s="33"/>
      <c r="L2148" s="33"/>
      <c r="M2148" s="33"/>
      <c r="N2148" s="33"/>
      <c r="O2148" s="33"/>
      <c r="P2148" s="33"/>
      <c r="Q2148" s="33"/>
      <c r="R2148" s="33"/>
      <c r="S2148" s="33"/>
    </row>
    <row r="2149" spans="2:19">
      <c r="B2149" s="5">
        <v>1966</v>
      </c>
      <c r="C2149" s="33">
        <v>0</v>
      </c>
      <c r="D2149" s="33"/>
      <c r="E2149" s="33"/>
      <c r="F2149" s="33"/>
      <c r="G2149" s="33"/>
      <c r="H2149" s="33"/>
      <c r="I2149" s="33"/>
      <c r="J2149" s="33"/>
      <c r="K2149" s="33"/>
      <c r="L2149" s="33"/>
      <c r="M2149" s="33"/>
      <c r="N2149" s="33"/>
      <c r="O2149" s="33"/>
      <c r="P2149" s="33"/>
      <c r="Q2149" s="33"/>
      <c r="R2149" s="33"/>
      <c r="S2149" s="33"/>
    </row>
    <row r="2150" spans="2:19">
      <c r="B2150" s="5">
        <v>1965</v>
      </c>
      <c r="C2150" s="33"/>
      <c r="D2150" s="33"/>
      <c r="E2150" s="33"/>
      <c r="F2150" s="33"/>
      <c r="G2150" s="33"/>
      <c r="H2150" s="33"/>
      <c r="I2150" s="33"/>
      <c r="J2150" s="33"/>
      <c r="K2150" s="33"/>
      <c r="L2150" s="33"/>
      <c r="M2150" s="33"/>
      <c r="N2150" s="33"/>
      <c r="O2150" s="33"/>
      <c r="P2150" s="33"/>
      <c r="Q2150" s="33"/>
      <c r="R2150" s="33"/>
      <c r="S2150" s="33"/>
    </row>
    <row r="2151" spans="2:19">
      <c r="B2151" s="5">
        <v>1964</v>
      </c>
      <c r="C2151" s="33"/>
      <c r="D2151" s="33"/>
      <c r="E2151" s="33"/>
      <c r="F2151" s="33"/>
      <c r="G2151" s="33"/>
      <c r="H2151" s="33"/>
      <c r="I2151" s="33"/>
      <c r="J2151" s="33"/>
      <c r="K2151" s="33"/>
      <c r="L2151" s="33"/>
      <c r="M2151" s="33"/>
      <c r="N2151" s="33"/>
      <c r="O2151" s="33"/>
      <c r="P2151" s="33"/>
      <c r="Q2151" s="33"/>
      <c r="R2151" s="33"/>
      <c r="S2151" s="33"/>
    </row>
    <row r="2152" spans="2:19">
      <c r="B2152" s="5">
        <v>1963</v>
      </c>
      <c r="C2152" s="33"/>
      <c r="D2152" s="33"/>
      <c r="E2152" s="33"/>
      <c r="F2152" s="33"/>
      <c r="G2152" s="33"/>
      <c r="H2152" s="33"/>
      <c r="I2152" s="33"/>
      <c r="J2152" s="33"/>
      <c r="K2152" s="33"/>
      <c r="L2152" s="33"/>
      <c r="M2152" s="33"/>
      <c r="N2152" s="33"/>
      <c r="O2152" s="33"/>
      <c r="P2152" s="33"/>
      <c r="Q2152" s="33"/>
      <c r="R2152" s="33"/>
      <c r="S2152" s="33"/>
    </row>
    <row r="2153" spans="2:19">
      <c r="B2153" s="5">
        <v>1962</v>
      </c>
      <c r="C2153" s="33"/>
      <c r="D2153" s="33"/>
      <c r="E2153" s="33"/>
      <c r="F2153" s="33"/>
      <c r="G2153" s="33"/>
      <c r="H2153" s="33"/>
      <c r="I2153" s="33"/>
      <c r="J2153" s="33"/>
      <c r="K2153" s="33"/>
      <c r="L2153" s="33"/>
      <c r="M2153" s="33"/>
      <c r="N2153" s="33"/>
      <c r="O2153" s="33"/>
      <c r="P2153" s="33"/>
      <c r="Q2153" s="33"/>
      <c r="R2153" s="33"/>
      <c r="S2153" s="33"/>
    </row>
    <row r="2154" spans="2:19">
      <c r="B2154" s="5">
        <v>1961</v>
      </c>
      <c r="C2154" s="33"/>
      <c r="D2154" s="33"/>
      <c r="E2154" s="33"/>
      <c r="F2154" s="33"/>
      <c r="G2154" s="33"/>
      <c r="H2154" s="33"/>
      <c r="I2154" s="33"/>
      <c r="J2154" s="33"/>
      <c r="K2154" s="33"/>
      <c r="L2154" s="33"/>
      <c r="M2154" s="33"/>
      <c r="N2154" s="33"/>
      <c r="O2154" s="33"/>
      <c r="P2154" s="33"/>
      <c r="Q2154" s="33"/>
      <c r="R2154" s="33"/>
      <c r="S2154" s="33"/>
    </row>
    <row r="2155" spans="2:19">
      <c r="B2155" s="5">
        <v>1960</v>
      </c>
      <c r="C2155" s="33"/>
      <c r="D2155" s="33"/>
      <c r="E2155" s="33"/>
      <c r="F2155" s="33"/>
      <c r="G2155" s="33"/>
      <c r="H2155" s="33"/>
      <c r="I2155" s="33"/>
      <c r="J2155" s="33"/>
      <c r="K2155" s="33"/>
      <c r="L2155" s="33"/>
      <c r="M2155" s="33"/>
      <c r="N2155" s="33"/>
      <c r="O2155" s="33"/>
      <c r="P2155" s="33"/>
      <c r="Q2155" s="33"/>
      <c r="R2155" s="33"/>
      <c r="S2155" s="33"/>
    </row>
    <row r="2156" spans="2:19">
      <c r="B2156" s="5">
        <v>1959</v>
      </c>
      <c r="C2156" s="33"/>
      <c r="D2156" s="33"/>
      <c r="E2156" s="33"/>
      <c r="F2156" s="33"/>
      <c r="G2156" s="33"/>
      <c r="H2156" s="33"/>
      <c r="I2156" s="33"/>
      <c r="J2156" s="33"/>
      <c r="K2156" s="33"/>
      <c r="L2156" s="33"/>
      <c r="M2156" s="33"/>
      <c r="N2156" s="33"/>
      <c r="O2156" s="33"/>
      <c r="P2156" s="33"/>
      <c r="Q2156" s="33"/>
      <c r="R2156" s="33"/>
      <c r="S2156" s="33"/>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2" t="s">
        <v>126</v>
      </c>
      <c r="B2186" s="6" t="s">
        <v>10</v>
      </c>
      <c r="C2186" s="7">
        <f>SUM(C2109:C2185)</f>
        <v>902021.47999999975</v>
      </c>
      <c r="D2186" s="7">
        <f>SUM(D2108:D2185)</f>
        <v>882759.43999999983</v>
      </c>
      <c r="E2186" s="7">
        <f>SUM(E2107:E2185)</f>
        <v>860737.36999999976</v>
      </c>
      <c r="F2186" s="7">
        <f>SUM(F2106:F2185)</f>
        <v>851748.21999999974</v>
      </c>
      <c r="G2186" s="7">
        <f>SUM(G2105:G2185)</f>
        <v>828473.23999999987</v>
      </c>
      <c r="H2186" s="7">
        <f>SUM(H2099:H2185)</f>
        <v>817351.39999999979</v>
      </c>
      <c r="I2186" s="7">
        <f>SUM(I2099:I2185)</f>
        <v>811894.12999999989</v>
      </c>
      <c r="J2186" s="7">
        <f t="shared" ref="J2186" si="41">SUM(J2099:J2185)</f>
        <v>810734.07999999996</v>
      </c>
      <c r="K2186" s="7">
        <f>SUM(K2099:K2185)</f>
        <v>762094.55999999994</v>
      </c>
      <c r="L2186" s="7">
        <f t="shared" ref="L2186" si="42">SUM(L2099:L2185)</f>
        <v>756085.89</v>
      </c>
      <c r="M2186" s="7">
        <f>SUM(M2099:M2185)</f>
        <v>733675.9</v>
      </c>
      <c r="N2186" s="10">
        <f>SUM(N2094:N2185)</f>
        <v>709889.09</v>
      </c>
      <c r="O2186" s="10">
        <f>SUM(O2094:O2185)</f>
        <v>709889.09</v>
      </c>
      <c r="P2186" s="10">
        <f>SUM(P2094:P2185)</f>
        <v>613704.98</v>
      </c>
      <c r="Q2186" s="10">
        <f>SUM(Q2094:Q2185)</f>
        <v>613704.98</v>
      </c>
      <c r="R2186" s="10">
        <f>SUM(R2093:R2185)</f>
        <v>574225.6</v>
      </c>
      <c r="S2186" s="10">
        <f>SUM(S2093:S2185)</f>
        <v>574225.6</v>
      </c>
    </row>
    <row r="2187" spans="1:19">
      <c r="A2187" s="63"/>
      <c r="B2187" s="6"/>
      <c r="C2187" s="7"/>
      <c r="D2187" s="7"/>
      <c r="E2187" s="7"/>
      <c r="F2187" s="7"/>
      <c r="G2187" s="7"/>
      <c r="H2187" s="7"/>
      <c r="I2187" s="7"/>
      <c r="J2187" s="7"/>
      <c r="K2187" s="7"/>
      <c r="L2187" s="7"/>
      <c r="M2187" s="9"/>
    </row>
    <row r="2188" spans="1:19">
      <c r="A2188" s="64" t="s">
        <v>127</v>
      </c>
      <c r="B2188" s="5">
        <v>2022</v>
      </c>
      <c r="C2188" s="32"/>
      <c r="D2188" s="32"/>
      <c r="E2188" s="32"/>
      <c r="F2188" s="32"/>
      <c r="G2188" s="32"/>
      <c r="H2188" s="32"/>
      <c r="I2188" s="32"/>
      <c r="J2188" s="32"/>
      <c r="K2188" s="32"/>
      <c r="L2188" s="32"/>
      <c r="M2188" s="32"/>
      <c r="N2188" s="32"/>
      <c r="O2188" s="32"/>
      <c r="P2188" s="32"/>
      <c r="Q2188" s="32"/>
      <c r="R2188" s="61"/>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c r="D2205" s="33"/>
      <c r="E2205" s="33"/>
      <c r="F2205" s="33"/>
      <c r="G2205" s="33"/>
      <c r="H2205" s="33"/>
      <c r="I2205" s="33"/>
      <c r="J2205" s="33"/>
      <c r="K2205" s="33"/>
      <c r="L2205" s="33"/>
      <c r="M2205" s="33"/>
      <c r="N2205" s="33"/>
      <c r="O2205" s="33"/>
      <c r="P2205" s="33"/>
      <c r="Q2205" s="33"/>
      <c r="R2205" s="33"/>
      <c r="S2205" s="33"/>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2"/>
      <c r="D2283" s="32"/>
      <c r="E2283" s="32"/>
      <c r="F2283" s="32"/>
      <c r="G2283" s="32"/>
      <c r="H2283" s="32"/>
      <c r="I2283" s="32"/>
      <c r="J2283" s="32"/>
      <c r="K2283" s="32"/>
      <c r="L2283" s="32"/>
      <c r="M2283" s="32"/>
      <c r="N2283" s="32"/>
      <c r="O2283" s="32"/>
      <c r="P2283" s="32"/>
      <c r="Q2283" s="32"/>
      <c r="R2283" s="61"/>
      <c r="S2283" s="33">
        <v>261573.69</v>
      </c>
    </row>
    <row r="2284" spans="1:19">
      <c r="A2284" s="34"/>
      <c r="B2284" s="5">
        <v>2021</v>
      </c>
      <c r="C2284" s="32"/>
      <c r="D2284" s="32"/>
      <c r="E2284" s="32"/>
      <c r="F2284" s="32"/>
      <c r="G2284" s="32"/>
      <c r="H2284" s="32"/>
      <c r="I2284" s="32"/>
      <c r="J2284" s="32"/>
      <c r="K2284" s="32"/>
      <c r="L2284" s="32"/>
      <c r="M2284" s="32"/>
      <c r="N2284" s="32"/>
      <c r="O2284" s="32"/>
      <c r="P2284" s="32"/>
      <c r="Q2284" s="32"/>
      <c r="R2284" s="33">
        <v>186687.57</v>
      </c>
      <c r="S2284" s="33">
        <v>189983.41</v>
      </c>
    </row>
    <row r="2285" spans="1:19">
      <c r="B2285" s="5">
        <v>2020</v>
      </c>
      <c r="C2285" s="32"/>
      <c r="D2285" s="32"/>
      <c r="E2285" s="32"/>
      <c r="F2285" s="32"/>
      <c r="G2285" s="32"/>
      <c r="H2285" s="32"/>
      <c r="I2285" s="32"/>
      <c r="J2285" s="32"/>
      <c r="K2285" s="32"/>
      <c r="L2285" s="32"/>
      <c r="M2285" s="32"/>
      <c r="N2285" s="32"/>
      <c r="O2285" s="32"/>
      <c r="P2285" s="32"/>
      <c r="Q2285" s="33">
        <v>280506.42</v>
      </c>
      <c r="R2285" s="33">
        <v>280506.42</v>
      </c>
      <c r="S2285" s="33">
        <v>280506.42</v>
      </c>
    </row>
    <row r="2286" spans="1:19">
      <c r="A2286" s="36"/>
      <c r="B2286" s="5">
        <v>2019</v>
      </c>
      <c r="C2286" s="32"/>
      <c r="D2286" s="32"/>
      <c r="E2286" s="32"/>
      <c r="F2286" s="32"/>
      <c r="G2286" s="32"/>
      <c r="H2286" s="32"/>
      <c r="I2286" s="32"/>
      <c r="J2286" s="32"/>
      <c r="K2286" s="32"/>
      <c r="L2286" s="32"/>
      <c r="M2286" s="32"/>
      <c r="N2286" s="32"/>
      <c r="O2286" s="32"/>
      <c r="P2286" s="33">
        <v>238277.06</v>
      </c>
      <c r="Q2286" s="33">
        <v>238277.06</v>
      </c>
      <c r="R2286" s="33">
        <v>238277.06</v>
      </c>
      <c r="S2286" s="33">
        <v>238277.06</v>
      </c>
    </row>
    <row r="2287" spans="1:19">
      <c r="A2287" s="36"/>
      <c r="B2287" s="5">
        <v>2018</v>
      </c>
      <c r="C2287" s="32"/>
      <c r="D2287" s="32"/>
      <c r="E2287" s="32"/>
      <c r="F2287" s="32"/>
      <c r="G2287" s="32"/>
      <c r="H2287" s="32"/>
      <c r="I2287" s="32"/>
      <c r="J2287" s="32"/>
      <c r="K2287" s="32"/>
      <c r="L2287" s="32"/>
      <c r="M2287" s="32"/>
      <c r="N2287" s="32"/>
      <c r="O2287" s="33">
        <v>42109.87</v>
      </c>
      <c r="P2287" s="33">
        <v>42109.87</v>
      </c>
      <c r="Q2287" s="33">
        <v>42109.87</v>
      </c>
      <c r="R2287" s="33">
        <v>42109.87</v>
      </c>
      <c r="S2287" s="33">
        <v>42109.87</v>
      </c>
    </row>
    <row r="2288" spans="1:19">
      <c r="A2288" s="36"/>
      <c r="B2288" s="5">
        <v>2017</v>
      </c>
      <c r="C2288" s="32"/>
      <c r="D2288" s="32"/>
      <c r="E2288" s="32"/>
      <c r="F2288" s="32"/>
      <c r="G2288" s="32"/>
      <c r="H2288" s="32"/>
      <c r="I2288" s="32"/>
      <c r="J2288" s="32"/>
      <c r="K2288" s="32"/>
      <c r="L2288" s="32"/>
      <c r="M2288" s="32"/>
      <c r="N2288" s="33">
        <v>20742.419999999998</v>
      </c>
      <c r="O2288" s="33">
        <v>20742.419999999998</v>
      </c>
      <c r="P2288" s="33">
        <v>20742.419999999998</v>
      </c>
      <c r="Q2288" s="33">
        <v>20742.419999999998</v>
      </c>
      <c r="R2288" s="33">
        <v>20742.419999999998</v>
      </c>
      <c r="S2288" s="33">
        <v>20742.419999999998</v>
      </c>
    </row>
    <row r="2289" spans="2:19">
      <c r="B2289" s="5">
        <v>2016</v>
      </c>
      <c r="C2289" s="32"/>
      <c r="D2289" s="32"/>
      <c r="E2289" s="32"/>
      <c r="F2289" s="32"/>
      <c r="G2289" s="32"/>
      <c r="H2289" s="32"/>
      <c r="I2289" s="32"/>
      <c r="J2289" s="32"/>
      <c r="K2289" s="32"/>
      <c r="L2289" s="32"/>
      <c r="M2289" s="33">
        <v>71775.649999999994</v>
      </c>
      <c r="N2289" s="33">
        <v>71775.649999999994</v>
      </c>
      <c r="O2289" s="33">
        <v>71775.649999999994</v>
      </c>
      <c r="P2289" s="33">
        <v>71775.649999999994</v>
      </c>
      <c r="Q2289" s="33">
        <v>71775.649999999994</v>
      </c>
      <c r="R2289" s="33">
        <v>71775.649999999994</v>
      </c>
      <c r="S2289" s="33">
        <v>71775.649999999994</v>
      </c>
    </row>
    <row r="2290" spans="2:19">
      <c r="B2290" s="5">
        <v>2015</v>
      </c>
      <c r="C2290" s="32"/>
      <c r="D2290" s="32"/>
      <c r="E2290" s="32"/>
      <c r="F2290" s="32"/>
      <c r="G2290" s="32"/>
      <c r="H2290" s="32"/>
      <c r="I2290" s="32"/>
      <c r="J2290" s="32"/>
      <c r="K2290" s="32"/>
      <c r="L2290" s="33">
        <v>193240.57</v>
      </c>
      <c r="M2290" s="33">
        <v>193240.57</v>
      </c>
      <c r="N2290" s="33">
        <v>193240.57</v>
      </c>
      <c r="O2290" s="33">
        <v>193240.57</v>
      </c>
      <c r="P2290" s="33">
        <v>193240.57</v>
      </c>
      <c r="Q2290" s="33">
        <v>193240.57</v>
      </c>
      <c r="R2290" s="33">
        <v>193240.57</v>
      </c>
      <c r="S2290" s="33">
        <v>193240.57</v>
      </c>
    </row>
    <row r="2291" spans="2:19">
      <c r="B2291" s="5">
        <v>2014</v>
      </c>
      <c r="C2291" s="32"/>
      <c r="D2291" s="32"/>
      <c r="E2291" s="32"/>
      <c r="F2291" s="32"/>
      <c r="G2291" s="32"/>
      <c r="H2291" s="32"/>
      <c r="I2291" s="32"/>
      <c r="J2291" s="32"/>
      <c r="K2291" s="33">
        <v>97594.93</v>
      </c>
      <c r="L2291" s="33">
        <v>97874.69</v>
      </c>
      <c r="M2291" s="33">
        <v>97874.69</v>
      </c>
      <c r="N2291" s="33">
        <v>97874.69</v>
      </c>
      <c r="O2291" s="33">
        <v>97874.69</v>
      </c>
      <c r="P2291" s="33">
        <v>97874.69</v>
      </c>
      <c r="Q2291" s="33">
        <v>97874.69</v>
      </c>
      <c r="R2291" s="33">
        <v>97874.69</v>
      </c>
      <c r="S2291" s="33">
        <v>97874.69</v>
      </c>
    </row>
    <row r="2292" spans="2:19">
      <c r="B2292" s="5">
        <v>2013</v>
      </c>
      <c r="C2292" s="32"/>
      <c r="D2292" s="32"/>
      <c r="E2292" s="32"/>
      <c r="F2292" s="32"/>
      <c r="G2292" s="32"/>
      <c r="H2292" s="32"/>
      <c r="I2292" s="32"/>
      <c r="J2292" s="33">
        <v>82308.210000000006</v>
      </c>
      <c r="K2292" s="33">
        <v>82308.210000000006</v>
      </c>
      <c r="L2292" s="33">
        <v>82308.210000000006</v>
      </c>
      <c r="M2292" s="33">
        <v>82308.210000000006</v>
      </c>
      <c r="N2292" s="33">
        <v>82308.210000000006</v>
      </c>
      <c r="O2292" s="33">
        <v>82308.210000000006</v>
      </c>
      <c r="P2292" s="33">
        <v>82308.210000000006</v>
      </c>
      <c r="Q2292" s="33">
        <v>82308.210000000006</v>
      </c>
      <c r="R2292" s="33">
        <v>82308.210000000006</v>
      </c>
      <c r="S2292" s="33">
        <v>82308.210000000006</v>
      </c>
    </row>
    <row r="2293" spans="2:19">
      <c r="B2293" s="5">
        <v>2012</v>
      </c>
      <c r="C2293" s="32"/>
      <c r="D2293" s="32"/>
      <c r="E2293" s="32"/>
      <c r="F2293" s="32"/>
      <c r="G2293" s="32"/>
      <c r="H2293" s="32"/>
      <c r="I2293" s="33">
        <v>148009.73000000001</v>
      </c>
      <c r="J2293" s="33">
        <v>148009.73000000001</v>
      </c>
      <c r="K2293" s="33">
        <v>148159.49</v>
      </c>
      <c r="L2293" s="33">
        <v>148009.73000000001</v>
      </c>
      <c r="M2293" s="33">
        <v>148009.73000000001</v>
      </c>
      <c r="N2293" s="33">
        <v>148009.73000000001</v>
      </c>
      <c r="O2293" s="33">
        <v>148009.73000000001</v>
      </c>
      <c r="P2293" s="33">
        <v>148009.73000000001</v>
      </c>
      <c r="Q2293" s="33">
        <v>148009.73000000001</v>
      </c>
      <c r="R2293" s="33">
        <v>148009.73000000001</v>
      </c>
      <c r="S2293" s="33">
        <v>148009.73000000001</v>
      </c>
    </row>
    <row r="2294" spans="2:19">
      <c r="B2294" s="5">
        <v>2011</v>
      </c>
      <c r="C2294" s="32"/>
      <c r="D2294" s="32"/>
      <c r="E2294" s="32"/>
      <c r="F2294" s="32"/>
      <c r="G2294" s="32"/>
      <c r="H2294" s="33">
        <v>94796.42</v>
      </c>
      <c r="I2294" s="33">
        <v>94796.42</v>
      </c>
      <c r="J2294" s="33">
        <v>94796.42</v>
      </c>
      <c r="K2294" s="33">
        <v>94796.42</v>
      </c>
      <c r="L2294" s="33">
        <v>94796.42</v>
      </c>
      <c r="M2294" s="33">
        <v>94796.42</v>
      </c>
      <c r="N2294" s="33">
        <v>94796.42</v>
      </c>
      <c r="O2294" s="33">
        <v>94796.42</v>
      </c>
      <c r="P2294" s="33">
        <v>94796.42</v>
      </c>
      <c r="Q2294" s="33">
        <v>94796.42</v>
      </c>
      <c r="R2294" s="33">
        <v>94796.42</v>
      </c>
      <c r="S2294" s="33">
        <v>94796.42</v>
      </c>
    </row>
    <row r="2295" spans="2:19">
      <c r="B2295" s="5">
        <v>2010</v>
      </c>
      <c r="C2295" s="32"/>
      <c r="D2295" s="32"/>
      <c r="E2295" s="32"/>
      <c r="F2295" s="32"/>
      <c r="G2295" s="33">
        <v>129055.47</v>
      </c>
      <c r="H2295" s="33">
        <v>129055.47</v>
      </c>
      <c r="I2295" s="33">
        <v>129055.47</v>
      </c>
      <c r="J2295" s="33">
        <v>129055.47</v>
      </c>
      <c r="K2295" s="33">
        <v>129055.47</v>
      </c>
      <c r="L2295" s="33">
        <v>129055.47</v>
      </c>
      <c r="M2295" s="33">
        <v>129055.47</v>
      </c>
      <c r="N2295" s="33">
        <v>129055.47</v>
      </c>
      <c r="O2295" s="33">
        <v>129055.47</v>
      </c>
      <c r="P2295" s="33">
        <v>129055.47</v>
      </c>
      <c r="Q2295" s="33">
        <v>129055.47</v>
      </c>
      <c r="R2295" s="33">
        <v>129055.47</v>
      </c>
      <c r="S2295" s="33">
        <v>129055.47</v>
      </c>
    </row>
    <row r="2296" spans="2:19">
      <c r="B2296" s="5">
        <v>2009</v>
      </c>
      <c r="C2296" s="32"/>
      <c r="D2296" s="32"/>
      <c r="E2296" s="32"/>
      <c r="F2296" s="33">
        <v>17604.97</v>
      </c>
      <c r="G2296" s="33">
        <v>19732.12</v>
      </c>
      <c r="H2296" s="33">
        <v>19732.12</v>
      </c>
      <c r="I2296" s="33">
        <v>19732.12</v>
      </c>
      <c r="J2296" s="33">
        <v>19732.12</v>
      </c>
      <c r="K2296" s="33">
        <v>19732.12</v>
      </c>
      <c r="L2296" s="33">
        <v>19732.12</v>
      </c>
      <c r="M2296" s="33">
        <v>19732.12</v>
      </c>
      <c r="N2296" s="33">
        <v>19732.12</v>
      </c>
      <c r="O2296" s="33">
        <v>19732.12</v>
      </c>
      <c r="P2296" s="33">
        <v>19732.12</v>
      </c>
      <c r="Q2296" s="33">
        <v>19732.12</v>
      </c>
      <c r="R2296" s="33">
        <v>19732.12</v>
      </c>
      <c r="S2296" s="33">
        <v>19732.12</v>
      </c>
    </row>
    <row r="2297" spans="2:19">
      <c r="B2297" s="5">
        <v>2008</v>
      </c>
      <c r="C2297" s="32"/>
      <c r="D2297" s="32"/>
      <c r="E2297" s="33">
        <v>56796.73</v>
      </c>
      <c r="F2297" s="33">
        <v>56796.73</v>
      </c>
      <c r="G2297" s="33">
        <v>56796.73</v>
      </c>
      <c r="H2297" s="33">
        <v>56796.73</v>
      </c>
      <c r="I2297" s="33">
        <v>56796.73</v>
      </c>
      <c r="J2297" s="33">
        <v>56796.73</v>
      </c>
      <c r="K2297" s="33">
        <v>56796.73</v>
      </c>
      <c r="L2297" s="33">
        <v>56796.73</v>
      </c>
      <c r="M2297" s="33">
        <v>56796.73</v>
      </c>
      <c r="N2297" s="33">
        <v>56796.73</v>
      </c>
      <c r="O2297" s="33">
        <v>56796.73</v>
      </c>
      <c r="P2297" s="33">
        <v>56796.73</v>
      </c>
      <c r="Q2297" s="33">
        <v>56796.73</v>
      </c>
      <c r="R2297" s="33">
        <v>56796.73</v>
      </c>
      <c r="S2297" s="33">
        <v>56796.73</v>
      </c>
    </row>
    <row r="2298" spans="2:19">
      <c r="B2298" s="5">
        <v>2007</v>
      </c>
      <c r="C2298" s="32"/>
      <c r="D2298" s="33">
        <v>122115.89</v>
      </c>
      <c r="E2298" s="33">
        <v>122115.89</v>
      </c>
      <c r="F2298" s="33">
        <v>122115.89</v>
      </c>
      <c r="G2298" s="33">
        <v>122115.89</v>
      </c>
      <c r="H2298" s="33">
        <v>122115.89</v>
      </c>
      <c r="I2298" s="33">
        <v>122115.89</v>
      </c>
      <c r="J2298" s="33">
        <v>122115.89</v>
      </c>
      <c r="K2298" s="33">
        <v>122115.89</v>
      </c>
      <c r="L2298" s="33">
        <v>122115.89</v>
      </c>
      <c r="M2298" s="33">
        <v>122115.89</v>
      </c>
      <c r="N2298" s="33">
        <v>122115.89</v>
      </c>
      <c r="O2298" s="33">
        <v>122115.89</v>
      </c>
      <c r="P2298" s="33">
        <v>122115.89</v>
      </c>
      <c r="Q2298" s="33">
        <v>122115.89</v>
      </c>
      <c r="R2298" s="33">
        <v>122115.89</v>
      </c>
      <c r="S2298" s="33">
        <v>122115.89</v>
      </c>
    </row>
    <row r="2299" spans="2:19">
      <c r="B2299" s="5">
        <v>2006</v>
      </c>
      <c r="C2299" s="33">
        <v>0</v>
      </c>
      <c r="D2299" s="33">
        <v>0</v>
      </c>
      <c r="E2299" s="33">
        <v>0</v>
      </c>
      <c r="F2299" s="33">
        <v>0</v>
      </c>
      <c r="G2299" s="33">
        <v>0</v>
      </c>
      <c r="H2299" s="33">
        <v>0</v>
      </c>
      <c r="I2299" s="33">
        <v>0</v>
      </c>
      <c r="J2299" s="33">
        <v>0</v>
      </c>
      <c r="K2299" s="33">
        <v>0</v>
      </c>
      <c r="L2299" s="33">
        <v>0</v>
      </c>
      <c r="M2299" s="33">
        <v>0</v>
      </c>
      <c r="N2299" s="33">
        <v>0</v>
      </c>
      <c r="O2299" s="33">
        <v>0</v>
      </c>
      <c r="P2299" s="33">
        <v>0</v>
      </c>
      <c r="Q2299" s="33">
        <v>0</v>
      </c>
      <c r="R2299" s="33">
        <v>0</v>
      </c>
      <c r="S2299" s="33">
        <v>0</v>
      </c>
    </row>
    <row r="2300" spans="2:19">
      <c r="B2300" s="5">
        <v>2005</v>
      </c>
      <c r="C2300" s="33">
        <v>321134.39</v>
      </c>
      <c r="D2300" s="33">
        <v>321134.39</v>
      </c>
      <c r="E2300" s="33">
        <v>321134.39</v>
      </c>
      <c r="F2300" s="33">
        <v>321134.39</v>
      </c>
      <c r="G2300" s="33">
        <v>321134.39</v>
      </c>
      <c r="H2300" s="33">
        <v>321134.39</v>
      </c>
      <c r="I2300" s="33">
        <v>321134.39</v>
      </c>
      <c r="J2300" s="33">
        <v>321134.39</v>
      </c>
      <c r="K2300" s="33">
        <v>321134.39</v>
      </c>
      <c r="L2300" s="33">
        <v>321134.39</v>
      </c>
      <c r="M2300" s="33">
        <v>321134.39</v>
      </c>
      <c r="N2300" s="33">
        <v>321134.39</v>
      </c>
      <c r="O2300" s="33">
        <v>321134.39</v>
      </c>
      <c r="P2300" s="33">
        <v>321134.39</v>
      </c>
      <c r="Q2300" s="33">
        <v>321134.39</v>
      </c>
      <c r="R2300" s="33">
        <v>321134.39</v>
      </c>
      <c r="S2300" s="33">
        <v>321134.39</v>
      </c>
    </row>
    <row r="2301" spans="2:19">
      <c r="B2301" s="5">
        <v>2004</v>
      </c>
      <c r="C2301" s="33">
        <v>66308.39</v>
      </c>
      <c r="D2301" s="33">
        <v>66308.39</v>
      </c>
      <c r="E2301" s="33">
        <v>66308.39</v>
      </c>
      <c r="F2301" s="33">
        <v>66308.39</v>
      </c>
      <c r="G2301" s="33">
        <v>66308.39</v>
      </c>
      <c r="H2301" s="33">
        <v>66308.39</v>
      </c>
      <c r="I2301" s="33">
        <v>66308.39</v>
      </c>
      <c r="J2301" s="33">
        <v>66308.39</v>
      </c>
      <c r="K2301" s="33">
        <v>66308.39</v>
      </c>
      <c r="L2301" s="33">
        <v>66308.39</v>
      </c>
      <c r="M2301" s="33">
        <v>66308.39</v>
      </c>
      <c r="N2301" s="33">
        <v>66308.39</v>
      </c>
      <c r="O2301" s="33">
        <v>66308.39</v>
      </c>
      <c r="P2301" s="33">
        <v>66308.39</v>
      </c>
      <c r="Q2301" s="33">
        <v>66308.39</v>
      </c>
      <c r="R2301" s="33">
        <v>66308.39</v>
      </c>
      <c r="S2301" s="33">
        <v>66308.39</v>
      </c>
    </row>
    <row r="2302" spans="2:19">
      <c r="B2302" s="5">
        <v>2003</v>
      </c>
      <c r="C2302" s="33">
        <v>26208.02</v>
      </c>
      <c r="D2302" s="33">
        <v>26208.02</v>
      </c>
      <c r="E2302" s="33">
        <v>26208.02</v>
      </c>
      <c r="F2302" s="33">
        <v>26208.02</v>
      </c>
      <c r="G2302" s="33">
        <v>26208.02</v>
      </c>
      <c r="H2302" s="33">
        <v>26208.02</v>
      </c>
      <c r="I2302" s="33">
        <v>26208.02</v>
      </c>
      <c r="J2302" s="33">
        <v>26208.02</v>
      </c>
      <c r="K2302" s="33">
        <v>26208.02</v>
      </c>
      <c r="L2302" s="33">
        <v>26208.02</v>
      </c>
      <c r="M2302" s="33">
        <v>26208.02</v>
      </c>
      <c r="N2302" s="33">
        <v>26208.02</v>
      </c>
      <c r="O2302" s="33">
        <v>26208.02</v>
      </c>
      <c r="P2302" s="33">
        <v>26208.02</v>
      </c>
      <c r="Q2302" s="33">
        <v>26208.02</v>
      </c>
      <c r="R2302" s="33">
        <v>26208.02</v>
      </c>
      <c r="S2302" s="33">
        <v>26208.02</v>
      </c>
    </row>
    <row r="2303" spans="2:19">
      <c r="B2303" s="5">
        <v>2002</v>
      </c>
      <c r="C2303" s="33">
        <v>107700.8</v>
      </c>
      <c r="D2303" s="33">
        <v>87252.800000000003</v>
      </c>
      <c r="E2303" s="33">
        <v>87252.800000000003</v>
      </c>
      <c r="F2303" s="33">
        <v>87252.800000000003</v>
      </c>
      <c r="G2303" s="33">
        <v>87252.800000000003</v>
      </c>
      <c r="H2303" s="33">
        <v>87252.800000000003</v>
      </c>
      <c r="I2303" s="33">
        <v>87252.800000000003</v>
      </c>
      <c r="J2303" s="33">
        <v>87252.800000000003</v>
      </c>
      <c r="K2303" s="33">
        <v>87252.800000000003</v>
      </c>
      <c r="L2303" s="33">
        <v>87252.800000000003</v>
      </c>
      <c r="M2303" s="33">
        <v>87252.800000000003</v>
      </c>
      <c r="N2303" s="33">
        <v>87252.800000000003</v>
      </c>
      <c r="O2303" s="33">
        <v>87252.800000000003</v>
      </c>
      <c r="P2303" s="33">
        <v>87252.800000000003</v>
      </c>
      <c r="Q2303" s="33">
        <v>87252.800000000003</v>
      </c>
      <c r="R2303" s="33">
        <v>87252.800000000003</v>
      </c>
      <c r="S2303" s="33">
        <v>87252.800000000003</v>
      </c>
    </row>
    <row r="2304" spans="2:19">
      <c r="B2304" s="5">
        <v>2001</v>
      </c>
      <c r="C2304" s="33">
        <v>51997.01</v>
      </c>
      <c r="D2304" s="33">
        <v>51997.01</v>
      </c>
      <c r="E2304" s="33">
        <v>51997.01</v>
      </c>
      <c r="F2304" s="33">
        <v>51997.01</v>
      </c>
      <c r="G2304" s="33">
        <v>51997.01</v>
      </c>
      <c r="H2304" s="33">
        <v>51997.01</v>
      </c>
      <c r="I2304" s="33">
        <v>51997.01</v>
      </c>
      <c r="J2304" s="33">
        <v>51997.01</v>
      </c>
      <c r="K2304" s="33">
        <v>51997.01</v>
      </c>
      <c r="L2304" s="33">
        <v>51997.01</v>
      </c>
      <c r="M2304" s="33">
        <v>51997.01</v>
      </c>
      <c r="N2304" s="33">
        <v>51997.01</v>
      </c>
      <c r="O2304" s="33">
        <v>51997.01</v>
      </c>
      <c r="P2304" s="33">
        <v>51997.01</v>
      </c>
      <c r="Q2304" s="33">
        <v>51997.01</v>
      </c>
      <c r="R2304" s="33">
        <v>51997.01</v>
      </c>
      <c r="S2304" s="33">
        <v>51997.01</v>
      </c>
    </row>
    <row r="2305" spans="2:19">
      <c r="B2305" s="5">
        <v>2000</v>
      </c>
      <c r="C2305" s="33">
        <v>55840.51</v>
      </c>
      <c r="D2305" s="33">
        <v>55840.51</v>
      </c>
      <c r="E2305" s="33">
        <v>55840.51</v>
      </c>
      <c r="F2305" s="33">
        <v>55840.51</v>
      </c>
      <c r="G2305" s="33">
        <v>55840.51</v>
      </c>
      <c r="H2305" s="33">
        <v>55840.51</v>
      </c>
      <c r="I2305" s="33">
        <v>55840.51</v>
      </c>
      <c r="J2305" s="33">
        <v>55840.51</v>
      </c>
      <c r="K2305" s="33">
        <v>55840.51</v>
      </c>
      <c r="L2305" s="33">
        <v>55840.51</v>
      </c>
      <c r="M2305" s="33">
        <v>55840.51</v>
      </c>
      <c r="N2305" s="33">
        <v>55840.51</v>
      </c>
      <c r="O2305" s="33">
        <v>55840.51</v>
      </c>
      <c r="P2305" s="33">
        <v>55840.51</v>
      </c>
      <c r="Q2305" s="33">
        <v>55840.51</v>
      </c>
      <c r="R2305" s="33">
        <v>55840.51</v>
      </c>
      <c r="S2305" s="33">
        <v>55840.51</v>
      </c>
    </row>
    <row r="2306" spans="2:19">
      <c r="B2306" s="5">
        <v>1999</v>
      </c>
      <c r="C2306" s="33">
        <v>52098.6</v>
      </c>
      <c r="D2306" s="33">
        <v>52098.6</v>
      </c>
      <c r="E2306" s="33">
        <v>52098.6</v>
      </c>
      <c r="F2306" s="33">
        <v>52098.6</v>
      </c>
      <c r="G2306" s="33">
        <v>52098.6</v>
      </c>
      <c r="H2306" s="33">
        <v>52098.6</v>
      </c>
      <c r="I2306" s="33">
        <v>52098.6</v>
      </c>
      <c r="J2306" s="33">
        <v>52098.6</v>
      </c>
      <c r="K2306" s="33">
        <v>52098.6</v>
      </c>
      <c r="L2306" s="33">
        <v>52098.6</v>
      </c>
      <c r="M2306" s="33">
        <v>52098.6</v>
      </c>
      <c r="N2306" s="33">
        <v>52098.6</v>
      </c>
      <c r="O2306" s="33">
        <v>52098.6</v>
      </c>
      <c r="P2306" s="33">
        <v>52098.6</v>
      </c>
      <c r="Q2306" s="33">
        <v>52098.6</v>
      </c>
      <c r="R2306" s="33">
        <v>52098.6</v>
      </c>
      <c r="S2306" s="33">
        <v>52098.6</v>
      </c>
    </row>
    <row r="2307" spans="2:19">
      <c r="B2307" s="5">
        <v>1998</v>
      </c>
      <c r="C2307" s="33">
        <v>316164.03000000003</v>
      </c>
      <c r="D2307" s="33">
        <v>316164.03000000003</v>
      </c>
      <c r="E2307" s="33">
        <v>316164.03000000003</v>
      </c>
      <c r="F2307" s="33">
        <v>316164.03000000003</v>
      </c>
      <c r="G2307" s="33">
        <v>316164.03000000003</v>
      </c>
      <c r="H2307" s="33">
        <v>311051.11</v>
      </c>
      <c r="I2307" s="33">
        <v>311051.11</v>
      </c>
      <c r="J2307" s="33">
        <v>301847.84999999998</v>
      </c>
      <c r="K2307" s="33">
        <v>301847.84999999998</v>
      </c>
      <c r="L2307" s="33">
        <v>301847.84999999998</v>
      </c>
      <c r="M2307" s="33">
        <v>301847.84999999998</v>
      </c>
      <c r="N2307" s="33">
        <v>301847.84999999998</v>
      </c>
      <c r="O2307" s="33">
        <v>301847.84999999998</v>
      </c>
      <c r="P2307" s="33">
        <v>301847.84999999998</v>
      </c>
      <c r="Q2307" s="33">
        <v>301847.84999999998</v>
      </c>
      <c r="R2307" s="33">
        <v>301847.84999999998</v>
      </c>
      <c r="S2307" s="33">
        <v>282418.75</v>
      </c>
    </row>
    <row r="2308" spans="2:19">
      <c r="B2308" s="5">
        <v>1997</v>
      </c>
      <c r="C2308" s="33">
        <v>686709.48</v>
      </c>
      <c r="D2308" s="33">
        <v>686709.48</v>
      </c>
      <c r="E2308" s="33">
        <v>686709.48</v>
      </c>
      <c r="F2308" s="33">
        <v>686709.48</v>
      </c>
      <c r="G2308" s="33">
        <v>686709.48</v>
      </c>
      <c r="H2308" s="33">
        <v>686709.48</v>
      </c>
      <c r="I2308" s="33">
        <v>686709.48</v>
      </c>
      <c r="J2308" s="33">
        <v>686709.48</v>
      </c>
      <c r="K2308" s="33">
        <v>686709.48</v>
      </c>
      <c r="L2308" s="33">
        <v>686709.48</v>
      </c>
      <c r="M2308" s="33">
        <v>686709.48</v>
      </c>
      <c r="N2308" s="33">
        <v>686709.48</v>
      </c>
      <c r="O2308" s="33">
        <v>686709.48</v>
      </c>
      <c r="P2308" s="33">
        <v>686709.48</v>
      </c>
      <c r="Q2308" s="33">
        <v>686709.48</v>
      </c>
      <c r="R2308" s="33">
        <v>686709.48</v>
      </c>
      <c r="S2308" s="33">
        <v>686709.48</v>
      </c>
    </row>
    <row r="2309" spans="2:19">
      <c r="B2309" s="5">
        <v>1996</v>
      </c>
      <c r="C2309" s="33">
        <v>299081.74</v>
      </c>
      <c r="D2309" s="33">
        <v>299081.74</v>
      </c>
      <c r="E2309" s="33">
        <v>299081.74</v>
      </c>
      <c r="F2309" s="33">
        <v>299081.74</v>
      </c>
      <c r="G2309" s="33">
        <v>299081.74</v>
      </c>
      <c r="H2309" s="33">
        <v>299081.74</v>
      </c>
      <c r="I2309" s="33">
        <v>299081.74</v>
      </c>
      <c r="J2309" s="33">
        <v>299081.74</v>
      </c>
      <c r="K2309" s="33">
        <v>299081.74</v>
      </c>
      <c r="L2309" s="33">
        <v>299081.74</v>
      </c>
      <c r="M2309" s="33">
        <v>299081.74</v>
      </c>
      <c r="N2309" s="33">
        <v>299081.74</v>
      </c>
      <c r="O2309" s="33">
        <v>299081.74</v>
      </c>
      <c r="P2309" s="33">
        <v>299081.74</v>
      </c>
      <c r="Q2309" s="33">
        <v>299081.74</v>
      </c>
      <c r="R2309" s="33">
        <v>299081.74</v>
      </c>
      <c r="S2309" s="33">
        <v>299081.74</v>
      </c>
    </row>
    <row r="2310" spans="2:19">
      <c r="B2310" s="5">
        <v>1995</v>
      </c>
      <c r="C2310" s="33">
        <v>267093.25</v>
      </c>
      <c r="D2310" s="33">
        <v>267093.25</v>
      </c>
      <c r="E2310" s="33">
        <v>267093.25</v>
      </c>
      <c r="F2310" s="33">
        <v>267093.25</v>
      </c>
      <c r="G2310" s="33">
        <v>267093.25</v>
      </c>
      <c r="H2310" s="33">
        <v>267093.25</v>
      </c>
      <c r="I2310" s="33">
        <v>267093.25</v>
      </c>
      <c r="J2310" s="33">
        <v>267093.25</v>
      </c>
      <c r="K2310" s="33">
        <v>240284.68</v>
      </c>
      <c r="L2310" s="33">
        <v>240284.68</v>
      </c>
      <c r="M2310" s="33">
        <v>240284.68</v>
      </c>
      <c r="N2310" s="33">
        <v>240284.68</v>
      </c>
      <c r="O2310" s="33">
        <v>240284.68</v>
      </c>
      <c r="P2310" s="33">
        <v>240284.68</v>
      </c>
      <c r="Q2310" s="33">
        <v>240284.68</v>
      </c>
      <c r="R2310" s="33">
        <v>206333.88</v>
      </c>
      <c r="S2310" s="33">
        <v>206333.88</v>
      </c>
    </row>
    <row r="2311" spans="2:19">
      <c r="B2311" s="5">
        <v>1994</v>
      </c>
      <c r="C2311" s="33">
        <v>71672.88</v>
      </c>
      <c r="D2311" s="33">
        <v>71672.88</v>
      </c>
      <c r="E2311" s="33">
        <v>71672.88</v>
      </c>
      <c r="F2311" s="33">
        <v>71672.88</v>
      </c>
      <c r="G2311" s="33">
        <v>71672.88</v>
      </c>
      <c r="H2311" s="33">
        <v>71672.88</v>
      </c>
      <c r="I2311" s="33">
        <v>71672.88</v>
      </c>
      <c r="J2311" s="33">
        <v>71672.88</v>
      </c>
      <c r="K2311" s="33">
        <v>71672.88</v>
      </c>
      <c r="L2311" s="33">
        <v>71672.88</v>
      </c>
      <c r="M2311" s="33">
        <v>71672.88</v>
      </c>
      <c r="N2311" s="33">
        <v>71672.88</v>
      </c>
      <c r="O2311" s="33">
        <v>71672.88</v>
      </c>
      <c r="P2311" s="33">
        <v>71672.88</v>
      </c>
      <c r="Q2311" s="33">
        <v>71672.88</v>
      </c>
      <c r="R2311" s="33">
        <v>71672.88</v>
      </c>
      <c r="S2311" s="33">
        <v>71672.88</v>
      </c>
    </row>
    <row r="2312" spans="2:19">
      <c r="B2312" s="5">
        <v>1993</v>
      </c>
      <c r="C2312" s="33">
        <v>240719.27</v>
      </c>
      <c r="D2312" s="33">
        <v>240719.27</v>
      </c>
      <c r="E2312" s="33">
        <v>240719.27</v>
      </c>
      <c r="F2312" s="33">
        <v>240719.27</v>
      </c>
      <c r="G2312" s="33">
        <v>240719.27</v>
      </c>
      <c r="H2312" s="33">
        <v>240719.27</v>
      </c>
      <c r="I2312" s="33">
        <v>240719.27</v>
      </c>
      <c r="J2312" s="33">
        <v>240719.27</v>
      </c>
      <c r="K2312" s="33">
        <v>240719.27</v>
      </c>
      <c r="L2312" s="33">
        <v>240719.27</v>
      </c>
      <c r="M2312" s="33">
        <v>240719.27</v>
      </c>
      <c r="N2312" s="33">
        <v>240719.27</v>
      </c>
      <c r="O2312" s="33">
        <v>240719.27</v>
      </c>
      <c r="P2312" s="33">
        <v>240719.27</v>
      </c>
      <c r="Q2312" s="33">
        <v>240719.27</v>
      </c>
      <c r="R2312" s="33">
        <v>240719.27</v>
      </c>
      <c r="S2312" s="33">
        <v>240719.27</v>
      </c>
    </row>
    <row r="2313" spans="2:19">
      <c r="B2313" s="5">
        <v>1992</v>
      </c>
      <c r="C2313" s="33">
        <v>396838.69</v>
      </c>
      <c r="D2313" s="33">
        <v>396838.69</v>
      </c>
      <c r="E2313" s="33">
        <v>396838.69</v>
      </c>
      <c r="F2313" s="33">
        <v>396838.69</v>
      </c>
      <c r="G2313" s="33">
        <v>396838.69</v>
      </c>
      <c r="H2313" s="33">
        <v>396838.69</v>
      </c>
      <c r="I2313" s="33">
        <v>396838.69</v>
      </c>
      <c r="J2313" s="33">
        <v>396838.69</v>
      </c>
      <c r="K2313" s="33">
        <v>396838.69</v>
      </c>
      <c r="L2313" s="33">
        <v>396838.69</v>
      </c>
      <c r="M2313" s="33">
        <v>396838.69</v>
      </c>
      <c r="N2313" s="33">
        <v>396838.69</v>
      </c>
      <c r="O2313" s="33">
        <v>396838.69</v>
      </c>
      <c r="P2313" s="33">
        <v>396838.69</v>
      </c>
      <c r="Q2313" s="33">
        <v>396838.69</v>
      </c>
      <c r="R2313" s="33">
        <v>396838.69</v>
      </c>
      <c r="S2313" s="33">
        <v>0</v>
      </c>
    </row>
    <row r="2314" spans="2:19">
      <c r="B2314" s="5">
        <v>1991</v>
      </c>
      <c r="C2314" s="33">
        <v>459598.77</v>
      </c>
      <c r="D2314" s="33">
        <v>459598.77</v>
      </c>
      <c r="E2314" s="33">
        <v>459598.77</v>
      </c>
      <c r="F2314" s="33">
        <v>459598.77</v>
      </c>
      <c r="G2314" s="33">
        <v>459598.77</v>
      </c>
      <c r="H2314" s="33">
        <v>459598.77</v>
      </c>
      <c r="I2314" s="33">
        <v>459598.77</v>
      </c>
      <c r="J2314" s="33">
        <v>459598.77</v>
      </c>
      <c r="K2314" s="33">
        <v>455654.15</v>
      </c>
      <c r="L2314" s="33">
        <v>455654.15</v>
      </c>
      <c r="M2314" s="33">
        <v>455654.15</v>
      </c>
      <c r="N2314" s="33">
        <v>455654.15</v>
      </c>
      <c r="O2314" s="33">
        <v>455654.15</v>
      </c>
      <c r="P2314" s="33">
        <v>455654.15</v>
      </c>
      <c r="Q2314" s="33">
        <v>455654.15</v>
      </c>
      <c r="R2314" s="33">
        <v>0</v>
      </c>
      <c r="S2314" s="33">
        <v>0</v>
      </c>
    </row>
    <row r="2315" spans="2:19">
      <c r="B2315" s="5">
        <v>1990</v>
      </c>
      <c r="C2315" s="33">
        <v>24506.73</v>
      </c>
      <c r="D2315" s="33">
        <v>24506.73</v>
      </c>
      <c r="E2315" s="33">
        <v>24506.73</v>
      </c>
      <c r="F2315" s="33">
        <v>24506.73</v>
      </c>
      <c r="G2315" s="33">
        <v>24506.73</v>
      </c>
      <c r="H2315" s="33">
        <v>24506.73</v>
      </c>
      <c r="I2315" s="33">
        <v>16905.349999999999</v>
      </c>
      <c r="J2315" s="33">
        <v>16905.349999999999</v>
      </c>
      <c r="K2315" s="33">
        <v>16905.349999999999</v>
      </c>
      <c r="L2315" s="33">
        <v>16905.349999999999</v>
      </c>
      <c r="M2315" s="33">
        <v>16905.349999999999</v>
      </c>
      <c r="N2315" s="33">
        <v>16905.349999999999</v>
      </c>
      <c r="O2315" s="33">
        <v>16905.349999999999</v>
      </c>
      <c r="P2315" s="33">
        <v>16905.349999999999</v>
      </c>
      <c r="Q2315" s="33">
        <v>0</v>
      </c>
      <c r="R2315" s="33">
        <v>0</v>
      </c>
      <c r="S2315" s="33">
        <v>0</v>
      </c>
    </row>
    <row r="2316" spans="2:19">
      <c r="B2316" s="5">
        <v>1989</v>
      </c>
      <c r="C2316" s="33">
        <v>374069.82</v>
      </c>
      <c r="D2316" s="33">
        <v>374069.82</v>
      </c>
      <c r="E2316" s="33">
        <v>368500.83</v>
      </c>
      <c r="F2316" s="33">
        <v>368500.83</v>
      </c>
      <c r="G2316" s="33">
        <v>368500.83</v>
      </c>
      <c r="H2316" s="33">
        <v>368500.83</v>
      </c>
      <c r="I2316" s="33">
        <v>368500.83</v>
      </c>
      <c r="J2316" s="33">
        <v>368500.83</v>
      </c>
      <c r="K2316" s="33">
        <v>368500.83</v>
      </c>
      <c r="L2316" s="33">
        <v>368500.83</v>
      </c>
      <c r="M2316" s="33">
        <v>359719.39</v>
      </c>
      <c r="N2316" s="33">
        <v>359719.39</v>
      </c>
      <c r="O2316" s="33">
        <v>359719.39</v>
      </c>
      <c r="P2316" s="33">
        <v>0</v>
      </c>
      <c r="Q2316" s="33">
        <v>0</v>
      </c>
      <c r="R2316" s="33">
        <v>0</v>
      </c>
      <c r="S2316" s="33">
        <v>0</v>
      </c>
    </row>
    <row r="2317" spans="2:19">
      <c r="B2317" s="5">
        <v>1988</v>
      </c>
      <c r="C2317" s="33">
        <v>209556.03</v>
      </c>
      <c r="D2317" s="33">
        <v>209556.03</v>
      </c>
      <c r="E2317" s="33">
        <v>209556.03</v>
      </c>
      <c r="F2317" s="33">
        <v>209556.03</v>
      </c>
      <c r="G2317" s="33">
        <v>209556.03</v>
      </c>
      <c r="H2317" s="33">
        <v>209556.03</v>
      </c>
      <c r="I2317" s="33">
        <v>201170.33</v>
      </c>
      <c r="J2317" s="33">
        <v>199832.79</v>
      </c>
      <c r="K2317" s="33">
        <v>199832.79</v>
      </c>
      <c r="L2317" s="33">
        <v>199832.79</v>
      </c>
      <c r="M2317" s="33">
        <v>199832.79</v>
      </c>
      <c r="N2317" s="33">
        <v>199832.79</v>
      </c>
      <c r="O2317" s="33">
        <v>0</v>
      </c>
      <c r="P2317" s="33">
        <v>0</v>
      </c>
      <c r="Q2317" s="33">
        <v>0</v>
      </c>
      <c r="R2317" s="33">
        <v>0</v>
      </c>
      <c r="S2317" s="33">
        <v>0</v>
      </c>
    </row>
    <row r="2318" spans="2:19">
      <c r="B2318" s="5">
        <v>1987</v>
      </c>
      <c r="C2318" s="33">
        <v>229565.46</v>
      </c>
      <c r="D2318" s="33">
        <v>229565.46</v>
      </c>
      <c r="E2318" s="33">
        <v>229565.46</v>
      </c>
      <c r="F2318" s="33">
        <v>229565.46</v>
      </c>
      <c r="G2318" s="33">
        <v>229565.46</v>
      </c>
      <c r="H2318" s="33">
        <v>229565.46</v>
      </c>
      <c r="I2318" s="33">
        <v>229565.46</v>
      </c>
      <c r="J2318" s="33">
        <v>203565.46</v>
      </c>
      <c r="K2318" s="33">
        <v>203565.46</v>
      </c>
      <c r="L2318" s="33">
        <v>203565.46</v>
      </c>
      <c r="M2318" s="33">
        <v>203565.46</v>
      </c>
      <c r="N2318" s="33">
        <v>0</v>
      </c>
      <c r="O2318" s="33">
        <v>0</v>
      </c>
      <c r="P2318" s="33">
        <v>0</v>
      </c>
      <c r="Q2318" s="33">
        <v>0</v>
      </c>
      <c r="R2318" s="33">
        <v>0</v>
      </c>
      <c r="S2318" s="33">
        <v>0</v>
      </c>
    </row>
    <row r="2319" spans="2:19">
      <c r="B2319" s="5">
        <v>1986</v>
      </c>
      <c r="C2319" s="33">
        <v>71539.960000000006</v>
      </c>
      <c r="D2319" s="33">
        <v>65722.48</v>
      </c>
      <c r="E2319" s="33">
        <v>65722.48</v>
      </c>
      <c r="F2319" s="33">
        <v>65722.48</v>
      </c>
      <c r="G2319" s="33">
        <v>65722.48</v>
      </c>
      <c r="H2319" s="33">
        <v>65722.48</v>
      </c>
      <c r="I2319" s="33">
        <v>65722.48</v>
      </c>
      <c r="J2319" s="33">
        <v>65722.48</v>
      </c>
      <c r="K2319" s="33">
        <v>65722.48</v>
      </c>
      <c r="L2319" s="33">
        <v>65722.48</v>
      </c>
      <c r="M2319" s="33">
        <v>0</v>
      </c>
      <c r="N2319" s="33">
        <v>0</v>
      </c>
      <c r="O2319" s="33">
        <v>0</v>
      </c>
      <c r="P2319" s="33">
        <v>0</v>
      </c>
      <c r="Q2319" s="33">
        <v>0</v>
      </c>
      <c r="R2319" s="33">
        <v>0</v>
      </c>
      <c r="S2319" s="33">
        <v>0</v>
      </c>
    </row>
    <row r="2320" spans="2:19">
      <c r="B2320" s="5">
        <v>1985</v>
      </c>
      <c r="C2320" s="33">
        <v>133221.72</v>
      </c>
      <c r="D2320" s="33">
        <v>131707.26999999999</v>
      </c>
      <c r="E2320" s="33">
        <v>131707.26999999999</v>
      </c>
      <c r="F2320" s="33">
        <v>131707.26999999999</v>
      </c>
      <c r="G2320" s="33">
        <v>131707.26999999999</v>
      </c>
      <c r="H2320" s="33">
        <v>131707.26999999999</v>
      </c>
      <c r="I2320" s="33">
        <v>131707.26999999999</v>
      </c>
      <c r="J2320" s="33">
        <v>131707.26999999999</v>
      </c>
      <c r="K2320" s="33">
        <v>131707.26999999999</v>
      </c>
      <c r="L2320" s="33">
        <v>0</v>
      </c>
      <c r="M2320" s="33">
        <v>0</v>
      </c>
      <c r="N2320" s="33">
        <v>0</v>
      </c>
      <c r="O2320" s="33">
        <v>0</v>
      </c>
      <c r="P2320" s="33">
        <v>0</v>
      </c>
      <c r="Q2320" s="33">
        <v>0</v>
      </c>
      <c r="R2320" s="33">
        <v>0</v>
      </c>
      <c r="S2320" s="33">
        <v>0</v>
      </c>
    </row>
    <row r="2321" spans="2:19">
      <c r="B2321" s="5">
        <v>1984</v>
      </c>
      <c r="C2321" s="33">
        <v>255620.39</v>
      </c>
      <c r="D2321" s="33">
        <v>254845.78</v>
      </c>
      <c r="E2321" s="33">
        <v>254845.78</v>
      </c>
      <c r="F2321" s="33">
        <v>254845.78</v>
      </c>
      <c r="G2321" s="33">
        <v>254845.78</v>
      </c>
      <c r="H2321" s="33">
        <v>254845.78</v>
      </c>
      <c r="I2321" s="33">
        <v>254845.78</v>
      </c>
      <c r="J2321" s="33">
        <v>247164.13</v>
      </c>
      <c r="K2321" s="33">
        <v>0</v>
      </c>
      <c r="L2321" s="33">
        <v>0</v>
      </c>
      <c r="M2321" s="33">
        <v>0</v>
      </c>
      <c r="N2321" s="33">
        <v>0</v>
      </c>
      <c r="O2321" s="33">
        <v>0</v>
      </c>
      <c r="P2321" s="33">
        <v>0</v>
      </c>
      <c r="Q2321" s="33">
        <v>0</v>
      </c>
      <c r="R2321" s="33">
        <v>0</v>
      </c>
      <c r="S2321" s="33">
        <v>0</v>
      </c>
    </row>
    <row r="2322" spans="2:19">
      <c r="B2322" s="5">
        <v>1983</v>
      </c>
      <c r="C2322" s="33">
        <v>253923.39</v>
      </c>
      <c r="D2322" s="33">
        <v>245738.12</v>
      </c>
      <c r="E2322" s="33">
        <v>245738.12</v>
      </c>
      <c r="F2322" s="33">
        <v>245738.12</v>
      </c>
      <c r="G2322" s="33">
        <v>245738.12</v>
      </c>
      <c r="H2322" s="33">
        <v>245738.12</v>
      </c>
      <c r="I2322" s="33">
        <v>245738.12</v>
      </c>
      <c r="J2322" s="33">
        <v>0</v>
      </c>
      <c r="K2322" s="33">
        <v>0</v>
      </c>
      <c r="L2322" s="33">
        <v>0</v>
      </c>
      <c r="M2322" s="33">
        <v>0</v>
      </c>
      <c r="N2322" s="33">
        <v>0</v>
      </c>
      <c r="O2322" s="33">
        <v>0</v>
      </c>
      <c r="P2322" s="33">
        <v>0</v>
      </c>
      <c r="Q2322" s="33">
        <v>0</v>
      </c>
      <c r="R2322" s="33">
        <v>0</v>
      </c>
      <c r="S2322" s="33">
        <v>0</v>
      </c>
    </row>
    <row r="2323" spans="2:19">
      <c r="B2323" s="5">
        <v>1982</v>
      </c>
      <c r="C2323" s="33">
        <v>152544.94</v>
      </c>
      <c r="D2323" s="33">
        <v>152544.94</v>
      </c>
      <c r="E2323" s="33">
        <v>152544.94</v>
      </c>
      <c r="F2323" s="33">
        <v>152544.94</v>
      </c>
      <c r="G2323" s="33">
        <v>152544.94</v>
      </c>
      <c r="H2323" s="33">
        <v>152544.94</v>
      </c>
      <c r="I2323" s="33">
        <v>0</v>
      </c>
      <c r="J2323" s="33">
        <v>0</v>
      </c>
      <c r="K2323" s="33">
        <v>0</v>
      </c>
      <c r="L2323" s="33">
        <v>0</v>
      </c>
      <c r="M2323" s="33">
        <v>0</v>
      </c>
      <c r="N2323" s="33">
        <v>0</v>
      </c>
      <c r="O2323" s="33">
        <v>0</v>
      </c>
      <c r="P2323" s="33">
        <v>0</v>
      </c>
      <c r="Q2323" s="33">
        <v>0</v>
      </c>
      <c r="R2323" s="33">
        <v>0</v>
      </c>
      <c r="S2323" s="33">
        <v>0</v>
      </c>
    </row>
    <row r="2324" spans="2:19">
      <c r="B2324" s="5">
        <v>1981</v>
      </c>
      <c r="C2324" s="33">
        <v>76954.539999999994</v>
      </c>
      <c r="D2324" s="33">
        <v>76954.539999999994</v>
      </c>
      <c r="E2324" s="33">
        <v>76954.539999999994</v>
      </c>
      <c r="F2324" s="33">
        <v>76954.539999999994</v>
      </c>
      <c r="G2324" s="33">
        <v>76954.539999999994</v>
      </c>
      <c r="H2324" s="33">
        <v>0</v>
      </c>
      <c r="I2324" s="33">
        <v>0</v>
      </c>
      <c r="J2324" s="33">
        <v>0</v>
      </c>
      <c r="K2324" s="33">
        <v>0</v>
      </c>
      <c r="L2324" s="33">
        <v>0</v>
      </c>
      <c r="M2324" s="33">
        <v>0</v>
      </c>
      <c r="N2324" s="33">
        <v>0</v>
      </c>
      <c r="O2324" s="33">
        <v>0</v>
      </c>
      <c r="P2324" s="33">
        <v>0</v>
      </c>
      <c r="Q2324" s="33">
        <v>0</v>
      </c>
      <c r="R2324" s="33">
        <v>0</v>
      </c>
      <c r="S2324" s="33"/>
    </row>
    <row r="2325" spans="2:19">
      <c r="B2325" s="5">
        <v>1980</v>
      </c>
      <c r="C2325" s="33">
        <v>310992.78999999998</v>
      </c>
      <c r="D2325" s="33">
        <v>310992.78999999998</v>
      </c>
      <c r="E2325" s="33">
        <v>310992.78999999998</v>
      </c>
      <c r="F2325" s="33">
        <v>310992.78999999998</v>
      </c>
      <c r="G2325" s="33">
        <v>0</v>
      </c>
      <c r="H2325" s="33">
        <v>0</v>
      </c>
      <c r="I2325" s="33">
        <v>0</v>
      </c>
      <c r="J2325" s="33">
        <v>0</v>
      </c>
      <c r="K2325" s="33">
        <v>0</v>
      </c>
      <c r="L2325" s="33">
        <v>0</v>
      </c>
      <c r="M2325" s="33">
        <v>0</v>
      </c>
      <c r="N2325" s="33">
        <v>0</v>
      </c>
      <c r="O2325" s="33">
        <v>0</v>
      </c>
      <c r="P2325" s="33">
        <v>0</v>
      </c>
      <c r="Q2325" s="33">
        <v>0</v>
      </c>
      <c r="R2325" s="33"/>
      <c r="S2325" s="33"/>
    </row>
    <row r="2326" spans="2:19">
      <c r="B2326" s="5">
        <v>1979</v>
      </c>
      <c r="C2326" s="33">
        <v>115158.79</v>
      </c>
      <c r="D2326" s="33">
        <v>115158.79</v>
      </c>
      <c r="E2326" s="33">
        <v>115158.79</v>
      </c>
      <c r="F2326" s="33">
        <v>0</v>
      </c>
      <c r="G2326" s="33">
        <v>0</v>
      </c>
      <c r="H2326" s="33">
        <v>0</v>
      </c>
      <c r="I2326" s="33">
        <v>0</v>
      </c>
      <c r="J2326" s="33">
        <v>0</v>
      </c>
      <c r="K2326" s="33">
        <v>0</v>
      </c>
      <c r="L2326" s="33">
        <v>0</v>
      </c>
      <c r="M2326" s="33">
        <v>0</v>
      </c>
      <c r="N2326" s="33">
        <v>0</v>
      </c>
      <c r="O2326" s="33">
        <v>0</v>
      </c>
      <c r="P2326" s="33">
        <v>0</v>
      </c>
      <c r="Q2326" s="33"/>
      <c r="R2326" s="33"/>
      <c r="S2326" s="33"/>
    </row>
    <row r="2327" spans="2:19">
      <c r="B2327" s="5">
        <v>1978</v>
      </c>
      <c r="C2327" s="33">
        <v>90881.62</v>
      </c>
      <c r="D2327" s="33">
        <v>90881.62</v>
      </c>
      <c r="E2327" s="33">
        <v>0</v>
      </c>
      <c r="F2327" s="33">
        <v>0</v>
      </c>
      <c r="G2327" s="33">
        <v>0</v>
      </c>
      <c r="H2327" s="33">
        <v>0</v>
      </c>
      <c r="I2327" s="33">
        <v>0</v>
      </c>
      <c r="J2327" s="33">
        <v>0</v>
      </c>
      <c r="K2327" s="33">
        <v>0</v>
      </c>
      <c r="L2327" s="33">
        <v>0</v>
      </c>
      <c r="M2327" s="33">
        <v>0</v>
      </c>
      <c r="N2327" s="33">
        <v>0</v>
      </c>
      <c r="O2327" s="33">
        <v>0</v>
      </c>
      <c r="P2327" s="33"/>
      <c r="Q2327" s="33"/>
      <c r="R2327" s="33"/>
      <c r="S2327" s="33"/>
    </row>
    <row r="2328" spans="2:19">
      <c r="B2328" s="5">
        <v>1977</v>
      </c>
      <c r="C2328" s="33">
        <v>161126.47</v>
      </c>
      <c r="D2328" s="33">
        <v>0</v>
      </c>
      <c r="E2328" s="33">
        <v>0</v>
      </c>
      <c r="F2328" s="33">
        <v>0</v>
      </c>
      <c r="G2328" s="33">
        <v>0</v>
      </c>
      <c r="H2328" s="33">
        <v>0</v>
      </c>
      <c r="I2328" s="33">
        <v>0</v>
      </c>
      <c r="J2328" s="33">
        <v>0</v>
      </c>
      <c r="K2328" s="33">
        <v>0</v>
      </c>
      <c r="L2328" s="33">
        <v>0</v>
      </c>
      <c r="M2328" s="33">
        <v>0</v>
      </c>
      <c r="N2328" s="33">
        <v>0</v>
      </c>
      <c r="O2328" s="33"/>
      <c r="P2328" s="33"/>
      <c r="Q2328" s="33"/>
      <c r="R2328" s="33"/>
      <c r="S2328" s="33"/>
    </row>
    <row r="2329" spans="2:19">
      <c r="B2329" s="5">
        <v>1976</v>
      </c>
      <c r="C2329" s="33">
        <v>0</v>
      </c>
      <c r="D2329" s="33">
        <v>0</v>
      </c>
      <c r="E2329" s="33">
        <v>0</v>
      </c>
      <c r="F2329" s="33">
        <v>0</v>
      </c>
      <c r="G2329" s="33">
        <v>0</v>
      </c>
      <c r="H2329" s="33">
        <v>0</v>
      </c>
      <c r="I2329" s="33">
        <v>0</v>
      </c>
      <c r="J2329" s="33">
        <v>0</v>
      </c>
      <c r="K2329" s="33">
        <v>0</v>
      </c>
      <c r="L2329" s="33">
        <v>0</v>
      </c>
      <c r="M2329" s="33">
        <v>0</v>
      </c>
      <c r="N2329" s="33"/>
      <c r="O2329" s="33"/>
      <c r="P2329" s="33"/>
      <c r="Q2329" s="33"/>
      <c r="R2329" s="33"/>
      <c r="S2329" s="33"/>
    </row>
    <row r="2330" spans="2:19">
      <c r="B2330" s="5">
        <v>1975</v>
      </c>
      <c r="C2330" s="33">
        <v>0</v>
      </c>
      <c r="D2330" s="33">
        <v>0</v>
      </c>
      <c r="E2330" s="33">
        <v>0</v>
      </c>
      <c r="F2330" s="33">
        <v>0</v>
      </c>
      <c r="G2330" s="33">
        <v>0</v>
      </c>
      <c r="H2330" s="33">
        <v>0</v>
      </c>
      <c r="I2330" s="33">
        <v>0</v>
      </c>
      <c r="J2330" s="33">
        <v>0</v>
      </c>
      <c r="K2330" s="33">
        <v>0</v>
      </c>
      <c r="L2330" s="33">
        <v>0</v>
      </c>
      <c r="M2330" s="33"/>
      <c r="N2330" s="33"/>
      <c r="O2330" s="33"/>
      <c r="P2330" s="33"/>
      <c r="Q2330" s="33"/>
      <c r="R2330" s="33"/>
      <c r="S2330" s="33"/>
    </row>
    <row r="2331" spans="2:19">
      <c r="B2331" s="5">
        <v>1974</v>
      </c>
      <c r="C2331" s="33">
        <v>0</v>
      </c>
      <c r="D2331" s="33">
        <v>0</v>
      </c>
      <c r="E2331" s="33">
        <v>0</v>
      </c>
      <c r="F2331" s="33">
        <v>0</v>
      </c>
      <c r="G2331" s="33">
        <v>0</v>
      </c>
      <c r="H2331" s="33">
        <v>0</v>
      </c>
      <c r="I2331" s="33">
        <v>0</v>
      </c>
      <c r="J2331" s="33">
        <v>0</v>
      </c>
      <c r="K2331" s="33">
        <v>0</v>
      </c>
      <c r="L2331" s="33"/>
      <c r="M2331" s="33"/>
      <c r="N2331" s="33"/>
      <c r="O2331" s="33"/>
      <c r="P2331" s="33"/>
      <c r="Q2331" s="33"/>
      <c r="R2331" s="33"/>
      <c r="S2331" s="33"/>
    </row>
    <row r="2332" spans="2:19">
      <c r="B2332" s="5">
        <v>1973</v>
      </c>
      <c r="C2332" s="33">
        <v>0</v>
      </c>
      <c r="D2332" s="33">
        <v>0</v>
      </c>
      <c r="E2332" s="33">
        <v>0</v>
      </c>
      <c r="F2332" s="33">
        <v>0</v>
      </c>
      <c r="G2332" s="33">
        <v>0</v>
      </c>
      <c r="H2332" s="33">
        <v>0</v>
      </c>
      <c r="I2332" s="33">
        <v>0</v>
      </c>
      <c r="J2332" s="33">
        <v>0</v>
      </c>
      <c r="K2332" s="33"/>
      <c r="L2332" s="33"/>
      <c r="M2332" s="33"/>
      <c r="N2332" s="33"/>
      <c r="O2332" s="33"/>
      <c r="P2332" s="33"/>
      <c r="Q2332" s="33"/>
      <c r="R2332" s="33"/>
      <c r="S2332" s="33"/>
    </row>
    <row r="2333" spans="2:19">
      <c r="B2333" s="5">
        <v>1972</v>
      </c>
      <c r="C2333" s="33">
        <v>0</v>
      </c>
      <c r="D2333" s="33">
        <v>0</v>
      </c>
      <c r="E2333" s="33">
        <v>0</v>
      </c>
      <c r="F2333" s="33">
        <v>0</v>
      </c>
      <c r="G2333" s="33">
        <v>0</v>
      </c>
      <c r="H2333" s="33">
        <v>0</v>
      </c>
      <c r="I2333" s="33">
        <v>0</v>
      </c>
      <c r="J2333" s="33"/>
      <c r="K2333" s="33"/>
      <c r="L2333" s="33"/>
      <c r="M2333" s="33"/>
      <c r="N2333" s="33"/>
      <c r="O2333" s="33"/>
      <c r="P2333" s="33"/>
      <c r="Q2333" s="33"/>
      <c r="R2333" s="33"/>
      <c r="S2333" s="33"/>
    </row>
    <row r="2334" spans="2:19">
      <c r="B2334" s="5">
        <v>1971</v>
      </c>
      <c r="C2334" s="33">
        <v>0</v>
      </c>
      <c r="D2334" s="33">
        <v>0</v>
      </c>
      <c r="E2334" s="33">
        <v>0</v>
      </c>
      <c r="F2334" s="33">
        <v>0</v>
      </c>
      <c r="G2334" s="33">
        <v>0</v>
      </c>
      <c r="H2334" s="33">
        <v>0</v>
      </c>
      <c r="I2334" s="33"/>
      <c r="J2334" s="33"/>
      <c r="K2334" s="33"/>
      <c r="L2334" s="33"/>
      <c r="M2334" s="33"/>
      <c r="N2334" s="33"/>
      <c r="O2334" s="33"/>
      <c r="P2334" s="33"/>
      <c r="Q2334" s="33"/>
      <c r="R2334" s="33"/>
      <c r="S2334" s="33"/>
    </row>
    <row r="2335" spans="2:19">
      <c r="B2335" s="5">
        <v>1970</v>
      </c>
      <c r="C2335" s="33">
        <v>0</v>
      </c>
      <c r="D2335" s="33">
        <v>0</v>
      </c>
      <c r="E2335" s="33">
        <v>0</v>
      </c>
      <c r="F2335" s="33">
        <v>0</v>
      </c>
      <c r="G2335" s="33">
        <v>0</v>
      </c>
      <c r="H2335" s="33"/>
      <c r="I2335" s="33"/>
      <c r="J2335" s="33"/>
      <c r="K2335" s="33"/>
      <c r="L2335" s="33"/>
      <c r="M2335" s="33"/>
      <c r="N2335" s="33"/>
      <c r="O2335" s="33"/>
      <c r="P2335" s="33"/>
      <c r="Q2335" s="33"/>
      <c r="R2335" s="33"/>
      <c r="S2335" s="33"/>
    </row>
    <row r="2336" spans="2:19">
      <c r="B2336" s="5">
        <v>1969</v>
      </c>
      <c r="C2336" s="33">
        <v>0</v>
      </c>
      <c r="D2336" s="33">
        <v>0</v>
      </c>
      <c r="E2336" s="33">
        <v>0</v>
      </c>
      <c r="F2336" s="33">
        <v>0</v>
      </c>
      <c r="G2336" s="33"/>
      <c r="H2336" s="33"/>
      <c r="I2336" s="33"/>
      <c r="J2336" s="33"/>
      <c r="K2336" s="33"/>
      <c r="L2336" s="33"/>
      <c r="M2336" s="33"/>
      <c r="N2336" s="33"/>
      <c r="O2336" s="33"/>
      <c r="P2336" s="33"/>
      <c r="Q2336" s="33"/>
      <c r="R2336" s="33"/>
      <c r="S2336" s="33"/>
    </row>
    <row r="2337" spans="2:19">
      <c r="B2337" s="5">
        <v>1968</v>
      </c>
      <c r="C2337" s="33">
        <v>0</v>
      </c>
      <c r="D2337" s="33">
        <v>0</v>
      </c>
      <c r="E2337" s="33">
        <v>0</v>
      </c>
      <c r="F2337" s="33"/>
      <c r="G2337" s="33"/>
      <c r="H2337" s="33"/>
      <c r="I2337" s="33"/>
      <c r="J2337" s="33"/>
      <c r="K2337" s="33"/>
      <c r="L2337" s="33"/>
      <c r="M2337" s="33"/>
      <c r="N2337" s="33"/>
      <c r="O2337" s="33"/>
      <c r="P2337" s="33"/>
      <c r="Q2337" s="33"/>
      <c r="R2337" s="33"/>
      <c r="S2337" s="33"/>
    </row>
    <row r="2338" spans="2:19">
      <c r="B2338" s="5">
        <v>1967</v>
      </c>
      <c r="C2338" s="33">
        <v>0</v>
      </c>
      <c r="D2338" s="33">
        <v>0</v>
      </c>
      <c r="E2338" s="33"/>
      <c r="F2338" s="33"/>
      <c r="G2338" s="33"/>
      <c r="H2338" s="33"/>
      <c r="I2338" s="33"/>
      <c r="J2338" s="33"/>
      <c r="K2338" s="33"/>
      <c r="L2338" s="33"/>
      <c r="M2338" s="33"/>
      <c r="N2338" s="33"/>
      <c r="O2338" s="33"/>
      <c r="P2338" s="33"/>
      <c r="Q2338" s="33"/>
      <c r="R2338" s="33"/>
      <c r="S2338" s="33"/>
    </row>
    <row r="2339" spans="2:19">
      <c r="B2339" s="5">
        <v>1966</v>
      </c>
      <c r="C2339" s="33">
        <v>0</v>
      </c>
      <c r="D2339" s="33"/>
      <c r="E2339" s="33"/>
      <c r="F2339" s="33"/>
      <c r="G2339" s="33"/>
      <c r="H2339" s="33"/>
      <c r="I2339" s="33"/>
      <c r="J2339" s="33"/>
      <c r="K2339" s="33"/>
      <c r="L2339" s="33"/>
      <c r="M2339" s="33"/>
      <c r="N2339" s="33"/>
      <c r="O2339" s="33"/>
      <c r="P2339" s="33"/>
      <c r="Q2339" s="33"/>
      <c r="R2339" s="33"/>
      <c r="S2339" s="33"/>
    </row>
    <row r="2340" spans="2:19">
      <c r="B2340" s="5">
        <v>1965</v>
      </c>
      <c r="C2340" s="33"/>
      <c r="D2340" s="33"/>
      <c r="E2340" s="33"/>
      <c r="F2340" s="33"/>
      <c r="G2340" s="33"/>
      <c r="H2340" s="33"/>
      <c r="I2340" s="33"/>
      <c r="J2340" s="33"/>
      <c r="K2340" s="33"/>
      <c r="L2340" s="33"/>
      <c r="M2340" s="33"/>
      <c r="N2340" s="33"/>
      <c r="O2340" s="33"/>
      <c r="P2340" s="33"/>
      <c r="Q2340" s="33"/>
      <c r="R2340" s="33"/>
      <c r="S2340" s="33"/>
    </row>
    <row r="2341" spans="2:19">
      <c r="B2341" s="5">
        <v>1964</v>
      </c>
      <c r="C2341" s="33"/>
      <c r="D2341" s="33"/>
      <c r="E2341" s="33"/>
      <c r="F2341" s="33"/>
      <c r="G2341" s="33"/>
      <c r="H2341" s="33"/>
      <c r="I2341" s="33"/>
      <c r="J2341" s="33"/>
      <c r="K2341" s="33"/>
      <c r="L2341" s="33"/>
      <c r="M2341" s="33"/>
      <c r="N2341" s="33"/>
      <c r="O2341" s="33"/>
      <c r="P2341" s="33"/>
      <c r="Q2341" s="33"/>
      <c r="R2341" s="33"/>
      <c r="S2341" s="33"/>
    </row>
    <row r="2342" spans="2:19">
      <c r="B2342" s="5">
        <v>1963</v>
      </c>
      <c r="C2342" s="33"/>
      <c r="D2342" s="33"/>
      <c r="E2342" s="33"/>
      <c r="F2342" s="33"/>
      <c r="G2342" s="33"/>
      <c r="H2342" s="33"/>
      <c r="I2342" s="33"/>
      <c r="J2342" s="33"/>
      <c r="K2342" s="33"/>
      <c r="L2342" s="33"/>
      <c r="M2342" s="33"/>
      <c r="N2342" s="33"/>
      <c r="O2342" s="33"/>
      <c r="P2342" s="33"/>
      <c r="Q2342" s="33"/>
      <c r="R2342" s="33"/>
      <c r="S2342" s="33"/>
    </row>
    <row r="2343" spans="2:19">
      <c r="B2343" s="5">
        <v>1962</v>
      </c>
      <c r="C2343" s="33"/>
      <c r="D2343" s="33"/>
      <c r="E2343" s="33"/>
      <c r="F2343" s="33"/>
      <c r="G2343" s="33"/>
      <c r="H2343" s="33"/>
      <c r="I2343" s="33"/>
      <c r="J2343" s="33"/>
      <c r="K2343" s="33"/>
      <c r="L2343" s="33"/>
      <c r="M2343" s="33"/>
      <c r="N2343" s="33"/>
      <c r="O2343" s="33"/>
      <c r="P2343" s="33"/>
      <c r="Q2343" s="33"/>
      <c r="R2343" s="33"/>
      <c r="S2343" s="33"/>
    </row>
    <row r="2344" spans="2:19">
      <c r="B2344" s="5">
        <v>1961</v>
      </c>
      <c r="C2344" s="33"/>
      <c r="D2344" s="33"/>
      <c r="E2344" s="33"/>
      <c r="F2344" s="33"/>
      <c r="G2344" s="33"/>
      <c r="H2344" s="33"/>
      <c r="I2344" s="33"/>
      <c r="J2344" s="33"/>
      <c r="K2344" s="33"/>
      <c r="L2344" s="33"/>
      <c r="M2344" s="33"/>
      <c r="N2344" s="33"/>
      <c r="O2344" s="33"/>
      <c r="P2344" s="33"/>
      <c r="Q2344" s="33"/>
      <c r="R2344" s="33"/>
      <c r="S2344" s="33"/>
    </row>
    <row r="2345" spans="2:19">
      <c r="B2345" s="5">
        <v>1960</v>
      </c>
      <c r="C2345" s="33"/>
      <c r="D2345" s="33"/>
      <c r="E2345" s="33"/>
      <c r="F2345" s="33"/>
      <c r="G2345" s="33"/>
      <c r="H2345" s="33"/>
      <c r="I2345" s="33"/>
      <c r="J2345" s="33"/>
      <c r="K2345" s="33"/>
      <c r="L2345" s="33"/>
      <c r="M2345" s="33"/>
      <c r="N2345" s="33"/>
      <c r="O2345" s="33"/>
      <c r="P2345" s="33"/>
      <c r="Q2345" s="33"/>
      <c r="R2345" s="33"/>
      <c r="S2345" s="33"/>
    </row>
    <row r="2346" spans="2:19">
      <c r="B2346" s="5">
        <v>1959</v>
      </c>
      <c r="C2346" s="33"/>
      <c r="D2346" s="33"/>
      <c r="E2346" s="33"/>
      <c r="F2346" s="33"/>
      <c r="G2346" s="33"/>
      <c r="H2346" s="33"/>
      <c r="I2346" s="33"/>
      <c r="J2346" s="33"/>
      <c r="K2346" s="33"/>
      <c r="L2346" s="33"/>
      <c r="M2346" s="33"/>
      <c r="N2346" s="33"/>
      <c r="O2346" s="33"/>
      <c r="P2346" s="33"/>
      <c r="Q2346" s="33"/>
      <c r="R2346" s="33"/>
      <c r="S2346" s="33"/>
    </row>
    <row r="2347" spans="2:19">
      <c r="B2347" s="5">
        <v>1958</v>
      </c>
      <c r="C2347" s="33"/>
      <c r="D2347" s="33"/>
      <c r="E2347" s="33"/>
      <c r="F2347" s="33"/>
      <c r="G2347" s="33"/>
      <c r="H2347" s="33"/>
      <c r="I2347" s="33"/>
      <c r="J2347" s="33"/>
      <c r="K2347" s="33"/>
      <c r="L2347" s="33"/>
      <c r="M2347" s="33"/>
      <c r="N2347" s="33"/>
      <c r="O2347" s="33"/>
      <c r="P2347" s="33"/>
      <c r="Q2347" s="33"/>
      <c r="R2347" s="33"/>
      <c r="S2347" s="33"/>
    </row>
    <row r="2348" spans="2:19">
      <c r="B2348" s="5">
        <v>1957</v>
      </c>
      <c r="C2348" s="33"/>
      <c r="D2348" s="33"/>
      <c r="E2348" s="33"/>
      <c r="F2348" s="33"/>
      <c r="G2348" s="33"/>
      <c r="H2348" s="33"/>
      <c r="I2348" s="33"/>
      <c r="J2348" s="33"/>
      <c r="K2348" s="33"/>
      <c r="L2348" s="33"/>
      <c r="M2348" s="33"/>
      <c r="N2348" s="33"/>
      <c r="O2348" s="33"/>
      <c r="P2348" s="33"/>
      <c r="Q2348" s="33"/>
      <c r="R2348" s="33"/>
      <c r="S2348" s="33"/>
    </row>
    <row r="2349" spans="2:19">
      <c r="B2349" s="5">
        <v>1956</v>
      </c>
      <c r="C2349" s="33"/>
      <c r="D2349" s="33"/>
      <c r="E2349" s="33"/>
      <c r="F2349" s="33"/>
      <c r="G2349" s="33"/>
      <c r="H2349" s="33"/>
      <c r="I2349" s="33"/>
      <c r="J2349" s="33"/>
      <c r="K2349" s="33"/>
      <c r="L2349" s="33"/>
      <c r="M2349" s="33"/>
      <c r="N2349" s="33"/>
      <c r="O2349" s="33"/>
      <c r="P2349" s="33"/>
      <c r="Q2349" s="33"/>
      <c r="R2349" s="33"/>
      <c r="S2349" s="33"/>
    </row>
    <row r="2350" spans="2:19">
      <c r="B2350" s="5">
        <v>1955</v>
      </c>
      <c r="C2350" s="33"/>
      <c r="D2350" s="33"/>
      <c r="E2350" s="33"/>
      <c r="F2350" s="33"/>
      <c r="G2350" s="33"/>
      <c r="H2350" s="33"/>
      <c r="I2350" s="33"/>
      <c r="J2350" s="33"/>
      <c r="K2350" s="33"/>
      <c r="L2350" s="33"/>
      <c r="M2350" s="33"/>
      <c r="N2350" s="33"/>
      <c r="O2350" s="33"/>
      <c r="P2350" s="33"/>
      <c r="Q2350" s="33"/>
      <c r="R2350" s="33"/>
      <c r="S2350" s="33"/>
    </row>
    <row r="2351" spans="2:19">
      <c r="B2351" s="5">
        <v>1954</v>
      </c>
      <c r="C2351" s="33"/>
      <c r="D2351" s="33"/>
      <c r="E2351" s="33"/>
      <c r="F2351" s="33"/>
      <c r="G2351" s="33"/>
      <c r="H2351" s="33"/>
      <c r="I2351" s="33"/>
      <c r="J2351" s="33"/>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2" t="s">
        <v>128</v>
      </c>
      <c r="B2376" s="6" t="s">
        <v>10</v>
      </c>
      <c r="C2376" s="7">
        <f>SUM(C2299:C2375)</f>
        <v>5878828.4799999986</v>
      </c>
      <c r="D2376" s="7">
        <f>SUM(D2298:D2375)</f>
        <v>5803078.0900000008</v>
      </c>
      <c r="E2376" s="7">
        <f>SUM(E2297:E2375)</f>
        <v>5763424.2100000009</v>
      </c>
      <c r="F2376" s="7">
        <f>SUM(F2296:F2375)</f>
        <v>5665870.3900000006</v>
      </c>
      <c r="G2376" s="7">
        <f>SUM(G2295:G2375)</f>
        <v>5486060.2200000007</v>
      </c>
      <c r="H2376" s="7">
        <f>SUM(H2289:H2375)</f>
        <v>5498789.1800000006</v>
      </c>
      <c r="I2376" s="7">
        <f>SUM(I2289:I2375)</f>
        <v>5478266.8900000006</v>
      </c>
      <c r="J2376" s="7">
        <f t="shared" ref="J2376" si="45">SUM(J2289:J2375)</f>
        <v>5270614.53</v>
      </c>
      <c r="K2376" s="7">
        <f>SUM(K2289:K2375)</f>
        <v>5090441.8999999994</v>
      </c>
      <c r="L2376" s="7">
        <f t="shared" ref="L2376" si="46">SUM(L2289:L2375)</f>
        <v>5152105.2</v>
      </c>
      <c r="M2376" s="7">
        <f>SUM(M2289:M2375)</f>
        <v>5149376.93</v>
      </c>
      <c r="N2376" s="10">
        <f>SUM(N2284:N2375)</f>
        <v>4966553.8899999997</v>
      </c>
      <c r="O2376" s="10">
        <f>SUM(O2284:O2375)</f>
        <v>4808830.97</v>
      </c>
      <c r="P2376" s="10">
        <f>SUM(P2284:P2375)</f>
        <v>4687388.6400000006</v>
      </c>
      <c r="Q2376" s="10">
        <f>SUM(Q2284:Q2375)</f>
        <v>4950989.71</v>
      </c>
      <c r="R2376" s="10">
        <f>SUM(R2283:R2375)</f>
        <v>4648072.3299999991</v>
      </c>
      <c r="S2376" s="10">
        <f>SUM(S2283:S2375)</f>
        <v>4496674.0699999984</v>
      </c>
    </row>
    <row r="2377" spans="1:19">
      <c r="A2377" s="63"/>
      <c r="B2377" s="6"/>
      <c r="C2377" s="7"/>
      <c r="D2377" s="7"/>
      <c r="E2377" s="7"/>
      <c r="F2377" s="7"/>
      <c r="G2377" s="7"/>
      <c r="H2377" s="7"/>
      <c r="I2377" s="7"/>
      <c r="J2377" s="7"/>
      <c r="K2377" s="7"/>
      <c r="L2377" s="7"/>
      <c r="M2377" s="9"/>
    </row>
    <row r="2378" spans="1:19">
      <c r="A2378" s="64" t="s">
        <v>129</v>
      </c>
      <c r="B2378" s="5">
        <v>2022</v>
      </c>
      <c r="C2378" s="32"/>
      <c r="D2378" s="32"/>
      <c r="E2378" s="32"/>
      <c r="F2378" s="32"/>
      <c r="G2378" s="32"/>
      <c r="H2378" s="32"/>
      <c r="I2378" s="32"/>
      <c r="J2378" s="32"/>
      <c r="K2378" s="32"/>
      <c r="L2378" s="32"/>
      <c r="M2378" s="32"/>
      <c r="N2378" s="32"/>
      <c r="O2378" s="32"/>
      <c r="P2378" s="32"/>
      <c r="Q2378" s="32"/>
      <c r="R2378" s="61"/>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2"/>
      <c r="D2473" s="32"/>
      <c r="E2473" s="32"/>
      <c r="F2473" s="32"/>
      <c r="G2473" s="32"/>
      <c r="H2473" s="32"/>
      <c r="I2473" s="32"/>
      <c r="J2473" s="32"/>
      <c r="K2473" s="32"/>
      <c r="L2473" s="32"/>
      <c r="M2473" s="32"/>
      <c r="N2473" s="32"/>
      <c r="O2473" s="32"/>
      <c r="P2473" s="32"/>
      <c r="Q2473" s="32"/>
      <c r="R2473" s="61"/>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33"/>
      <c r="M2480" s="33"/>
      <c r="N2480" s="33"/>
      <c r="O2480" s="33"/>
      <c r="P2480" s="33"/>
      <c r="Q2480" s="33"/>
      <c r="R2480" s="33"/>
      <c r="S2480" s="33"/>
    </row>
    <row r="2481" spans="2:19">
      <c r="B2481" s="5">
        <v>2014</v>
      </c>
      <c r="C2481" s="32"/>
      <c r="D2481" s="32"/>
      <c r="E2481" s="32"/>
      <c r="F2481" s="32"/>
      <c r="G2481" s="32"/>
      <c r="H2481" s="32"/>
      <c r="I2481" s="32"/>
      <c r="J2481" s="32"/>
      <c r="K2481" s="33"/>
      <c r="L2481" s="33"/>
      <c r="M2481" s="33"/>
      <c r="N2481" s="33"/>
      <c r="O2481" s="33"/>
      <c r="P2481" s="33"/>
      <c r="Q2481" s="33"/>
      <c r="R2481" s="33"/>
      <c r="S2481" s="33"/>
    </row>
    <row r="2482" spans="2:19">
      <c r="B2482" s="5">
        <v>2013</v>
      </c>
      <c r="C2482" s="32"/>
      <c r="D2482" s="32"/>
      <c r="E2482" s="32"/>
      <c r="F2482" s="32"/>
      <c r="G2482" s="32"/>
      <c r="H2482" s="32"/>
      <c r="I2482" s="32"/>
      <c r="J2482" s="33"/>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33"/>
      <c r="I2484" s="33"/>
      <c r="J2484" s="33"/>
      <c r="K2484" s="33"/>
      <c r="L2484" s="33"/>
      <c r="M2484" s="33"/>
      <c r="N2484" s="33"/>
      <c r="O2484" s="33"/>
      <c r="P2484" s="33"/>
      <c r="Q2484" s="33"/>
      <c r="R2484" s="33"/>
      <c r="S2484" s="33"/>
    </row>
    <row r="2485" spans="2:19">
      <c r="B2485" s="5">
        <v>2010</v>
      </c>
      <c r="C2485" s="32"/>
      <c r="D2485" s="32"/>
      <c r="E2485" s="32"/>
      <c r="F2485" s="32"/>
      <c r="G2485" s="33"/>
      <c r="H2485" s="33"/>
      <c r="I2485" s="33"/>
      <c r="J2485" s="33"/>
      <c r="K2485" s="33"/>
      <c r="L2485" s="33"/>
      <c r="M2485" s="33"/>
      <c r="N2485" s="33"/>
      <c r="O2485" s="33"/>
      <c r="P2485" s="33"/>
      <c r="Q2485" s="33"/>
      <c r="R2485" s="33"/>
      <c r="S2485" s="33"/>
    </row>
    <row r="2486" spans="2:19">
      <c r="B2486" s="5">
        <v>2009</v>
      </c>
      <c r="C2486" s="32"/>
      <c r="D2486" s="32"/>
      <c r="E2486" s="32"/>
      <c r="F2486" s="33"/>
      <c r="G2486" s="33"/>
      <c r="H2486" s="33"/>
      <c r="I2486" s="33"/>
      <c r="J2486" s="33"/>
      <c r="K2486" s="33"/>
      <c r="L2486" s="33"/>
      <c r="M2486" s="33"/>
      <c r="N2486" s="33"/>
      <c r="O2486" s="33"/>
      <c r="P2486" s="33"/>
      <c r="Q2486" s="33"/>
      <c r="R2486" s="33"/>
      <c r="S2486" s="33"/>
    </row>
    <row r="2487" spans="2:19">
      <c r="B2487" s="5">
        <v>2008</v>
      </c>
      <c r="C2487" s="32"/>
      <c r="D2487" s="32"/>
      <c r="E2487" s="33"/>
      <c r="F2487" s="33"/>
      <c r="G2487" s="33"/>
      <c r="H2487" s="33"/>
      <c r="I2487" s="33"/>
      <c r="J2487" s="33"/>
      <c r="K2487" s="33"/>
      <c r="L2487" s="33"/>
      <c r="M2487" s="33"/>
      <c r="N2487" s="33"/>
      <c r="O2487" s="33"/>
      <c r="P2487" s="33"/>
      <c r="Q2487" s="33"/>
      <c r="R2487" s="33"/>
      <c r="S2487" s="33"/>
    </row>
    <row r="2488" spans="2:19">
      <c r="B2488" s="5">
        <v>2007</v>
      </c>
      <c r="C2488" s="32"/>
      <c r="D2488" s="33"/>
      <c r="E2488" s="33"/>
      <c r="F2488" s="33"/>
      <c r="G2488" s="33"/>
      <c r="H2488" s="33"/>
      <c r="I2488" s="33"/>
      <c r="J2488" s="33"/>
      <c r="K2488" s="33"/>
      <c r="L2488" s="33"/>
      <c r="M2488" s="33"/>
      <c r="N2488" s="33"/>
      <c r="O2488" s="33"/>
      <c r="P2488" s="33"/>
      <c r="Q2488" s="33"/>
      <c r="R2488" s="33"/>
      <c r="S2488" s="33"/>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c r="D2492" s="33"/>
      <c r="E2492" s="33"/>
      <c r="F2492" s="33"/>
      <c r="G2492" s="33"/>
      <c r="H2492" s="33"/>
      <c r="I2492" s="33"/>
      <c r="J2492" s="33"/>
      <c r="K2492" s="33"/>
      <c r="L2492" s="33"/>
      <c r="M2492" s="33"/>
      <c r="N2492" s="33"/>
      <c r="O2492" s="33"/>
      <c r="P2492" s="33"/>
      <c r="Q2492" s="33"/>
      <c r="R2492" s="33"/>
      <c r="S2492" s="33"/>
    </row>
    <row r="2493" spans="2:19">
      <c r="B2493" s="5">
        <v>2002</v>
      </c>
      <c r="C2493" s="33"/>
      <c r="D2493" s="33"/>
      <c r="E2493" s="33"/>
      <c r="F2493" s="33"/>
      <c r="G2493" s="33"/>
      <c r="H2493" s="33"/>
      <c r="I2493" s="33"/>
      <c r="J2493" s="33"/>
      <c r="K2493" s="33"/>
      <c r="L2493" s="33"/>
      <c r="M2493" s="33"/>
      <c r="N2493" s="33"/>
      <c r="O2493" s="33"/>
      <c r="P2493" s="33"/>
      <c r="Q2493" s="33"/>
      <c r="R2493" s="33"/>
      <c r="S2493" s="33"/>
    </row>
    <row r="2494" spans="2:19">
      <c r="B2494" s="5">
        <v>2001</v>
      </c>
      <c r="C2494" s="33"/>
      <c r="D2494" s="33"/>
      <c r="E2494" s="33"/>
      <c r="F2494" s="33"/>
      <c r="G2494" s="33"/>
      <c r="H2494" s="33"/>
      <c r="I2494" s="33"/>
      <c r="J2494" s="33"/>
      <c r="K2494" s="33"/>
      <c r="L2494" s="33"/>
      <c r="M2494" s="33"/>
      <c r="N2494" s="33"/>
      <c r="O2494" s="33"/>
      <c r="P2494" s="33"/>
      <c r="Q2494" s="33"/>
      <c r="R2494" s="33"/>
      <c r="S2494" s="33"/>
    </row>
    <row r="2495" spans="2:19">
      <c r="B2495" s="5">
        <v>2000</v>
      </c>
      <c r="C2495" s="33"/>
      <c r="D2495" s="33"/>
      <c r="E2495" s="33"/>
      <c r="F2495" s="33"/>
      <c r="G2495" s="33"/>
      <c r="H2495" s="33"/>
      <c r="I2495" s="33"/>
      <c r="J2495" s="33"/>
      <c r="K2495" s="33"/>
      <c r="L2495" s="33"/>
      <c r="M2495" s="33"/>
      <c r="N2495" s="33"/>
      <c r="O2495" s="33"/>
      <c r="P2495" s="33"/>
      <c r="Q2495" s="33"/>
      <c r="R2495" s="33"/>
      <c r="S2495" s="33"/>
    </row>
    <row r="2496" spans="2:19">
      <c r="B2496" s="5">
        <v>1999</v>
      </c>
      <c r="C2496" s="33"/>
      <c r="D2496" s="33"/>
      <c r="E2496" s="33"/>
      <c r="F2496" s="33"/>
      <c r="G2496" s="33"/>
      <c r="H2496" s="33"/>
      <c r="I2496" s="33"/>
      <c r="J2496" s="33"/>
      <c r="K2496" s="33"/>
      <c r="L2496" s="33"/>
      <c r="M2496" s="33"/>
      <c r="N2496" s="33"/>
      <c r="O2496" s="33"/>
      <c r="P2496" s="33"/>
      <c r="Q2496" s="33"/>
      <c r="R2496" s="33"/>
      <c r="S2496" s="33"/>
    </row>
    <row r="2497" spans="2:19">
      <c r="B2497" s="5">
        <v>1998</v>
      </c>
      <c r="C2497" s="33"/>
      <c r="D2497" s="33"/>
      <c r="E2497" s="33"/>
      <c r="F2497" s="33"/>
      <c r="G2497" s="33"/>
      <c r="H2497" s="33"/>
      <c r="I2497" s="33"/>
      <c r="J2497" s="33"/>
      <c r="K2497" s="33"/>
      <c r="L2497" s="33"/>
      <c r="M2497" s="33"/>
      <c r="N2497" s="33"/>
      <c r="O2497" s="33"/>
      <c r="P2497" s="33"/>
      <c r="Q2497" s="33"/>
      <c r="R2497" s="33"/>
      <c r="S2497" s="33"/>
    </row>
    <row r="2498" spans="2:19">
      <c r="B2498" s="5">
        <v>1997</v>
      </c>
      <c r="C2498" s="33"/>
      <c r="D2498" s="33"/>
      <c r="E2498" s="33"/>
      <c r="F2498" s="33"/>
      <c r="G2498" s="33"/>
      <c r="H2498" s="33"/>
      <c r="I2498" s="33"/>
      <c r="J2498" s="33"/>
      <c r="K2498" s="33"/>
      <c r="L2498" s="33"/>
      <c r="M2498" s="33"/>
      <c r="N2498" s="33"/>
      <c r="O2498" s="33"/>
      <c r="P2498" s="33"/>
      <c r="Q2498" s="33"/>
      <c r="R2498" s="33"/>
      <c r="S2498" s="33"/>
    </row>
    <row r="2499" spans="2:19">
      <c r="B2499" s="5">
        <v>1996</v>
      </c>
      <c r="C2499" s="33"/>
      <c r="D2499" s="33"/>
      <c r="E2499" s="33"/>
      <c r="F2499" s="33"/>
      <c r="G2499" s="33"/>
      <c r="H2499" s="33"/>
      <c r="I2499" s="33"/>
      <c r="J2499" s="33"/>
      <c r="K2499" s="33"/>
      <c r="L2499" s="33"/>
      <c r="M2499" s="33"/>
      <c r="N2499" s="33"/>
      <c r="O2499" s="33"/>
      <c r="P2499" s="33"/>
      <c r="Q2499" s="33"/>
      <c r="R2499" s="33"/>
      <c r="S2499" s="33"/>
    </row>
    <row r="2500" spans="2:19">
      <c r="B2500" s="5">
        <v>1995</v>
      </c>
      <c r="C2500" s="33"/>
      <c r="D2500" s="33"/>
      <c r="E2500" s="33"/>
      <c r="F2500" s="33"/>
      <c r="G2500" s="33"/>
      <c r="H2500" s="33"/>
      <c r="I2500" s="33"/>
      <c r="J2500" s="33"/>
      <c r="K2500" s="33"/>
      <c r="L2500" s="33"/>
      <c r="M2500" s="33"/>
      <c r="N2500" s="33"/>
      <c r="O2500" s="33"/>
      <c r="P2500" s="33"/>
      <c r="Q2500" s="33"/>
      <c r="R2500" s="33"/>
      <c r="S2500" s="33"/>
    </row>
    <row r="2501" spans="2:19">
      <c r="B2501" s="5">
        <v>1994</v>
      </c>
      <c r="C2501" s="33"/>
      <c r="D2501" s="33"/>
      <c r="E2501" s="33"/>
      <c r="F2501" s="33"/>
      <c r="G2501" s="33"/>
      <c r="H2501" s="33"/>
      <c r="I2501" s="33"/>
      <c r="J2501" s="33"/>
      <c r="K2501" s="33"/>
      <c r="L2501" s="33"/>
      <c r="M2501" s="33"/>
      <c r="N2501" s="33"/>
      <c r="O2501" s="33"/>
      <c r="P2501" s="33"/>
      <c r="Q2501" s="33"/>
      <c r="R2501" s="33"/>
      <c r="S2501" s="33"/>
    </row>
    <row r="2502" spans="2:19">
      <c r="B2502" s="5">
        <v>1993</v>
      </c>
      <c r="C2502" s="33"/>
      <c r="D2502" s="33"/>
      <c r="E2502" s="33"/>
      <c r="F2502" s="33"/>
      <c r="G2502" s="33"/>
      <c r="H2502" s="33"/>
      <c r="I2502" s="33"/>
      <c r="J2502" s="33"/>
      <c r="K2502" s="33"/>
      <c r="L2502" s="33"/>
      <c r="M2502" s="33"/>
      <c r="N2502" s="33"/>
      <c r="O2502" s="33"/>
      <c r="P2502" s="33"/>
      <c r="Q2502" s="33"/>
      <c r="R2502" s="33"/>
      <c r="S2502" s="33"/>
    </row>
    <row r="2503" spans="2:19">
      <c r="B2503" s="5">
        <v>1992</v>
      </c>
      <c r="C2503" s="33"/>
      <c r="D2503" s="33"/>
      <c r="E2503" s="33"/>
      <c r="F2503" s="33"/>
      <c r="G2503" s="33"/>
      <c r="H2503" s="33"/>
      <c r="I2503" s="33"/>
      <c r="J2503" s="33"/>
      <c r="K2503" s="33"/>
      <c r="L2503" s="33"/>
      <c r="M2503" s="33"/>
      <c r="N2503" s="33"/>
      <c r="O2503" s="33"/>
      <c r="P2503" s="33"/>
      <c r="Q2503" s="33"/>
      <c r="R2503" s="33"/>
      <c r="S2503" s="33"/>
    </row>
    <row r="2504" spans="2:19">
      <c r="B2504" s="5">
        <v>1991</v>
      </c>
      <c r="C2504" s="33"/>
      <c r="D2504" s="33"/>
      <c r="E2504" s="33"/>
      <c r="F2504" s="33"/>
      <c r="G2504" s="33"/>
      <c r="H2504" s="33"/>
      <c r="I2504" s="33"/>
      <c r="J2504" s="33"/>
      <c r="K2504" s="33"/>
      <c r="L2504" s="33"/>
      <c r="M2504" s="33"/>
      <c r="N2504" s="33"/>
      <c r="O2504" s="33"/>
      <c r="P2504" s="33"/>
      <c r="Q2504" s="33"/>
      <c r="R2504" s="33"/>
      <c r="S2504" s="33"/>
    </row>
    <row r="2505" spans="2:19">
      <c r="B2505" s="5">
        <v>1990</v>
      </c>
      <c r="C2505" s="33"/>
      <c r="D2505" s="33"/>
      <c r="E2505" s="33"/>
      <c r="F2505" s="33"/>
      <c r="G2505" s="33"/>
      <c r="H2505" s="33"/>
      <c r="I2505" s="33"/>
      <c r="J2505" s="33"/>
      <c r="K2505" s="33"/>
      <c r="L2505" s="33"/>
      <c r="M2505" s="33"/>
      <c r="N2505" s="33"/>
      <c r="O2505" s="33"/>
      <c r="P2505" s="33"/>
      <c r="Q2505" s="33"/>
      <c r="R2505" s="33"/>
      <c r="S2505" s="33"/>
    </row>
    <row r="2506" spans="2:19">
      <c r="B2506" s="5">
        <v>1989</v>
      </c>
      <c r="C2506" s="33"/>
      <c r="D2506" s="33"/>
      <c r="E2506" s="33"/>
      <c r="F2506" s="33"/>
      <c r="G2506" s="33"/>
      <c r="H2506" s="33"/>
      <c r="I2506" s="33"/>
      <c r="J2506" s="33"/>
      <c r="K2506" s="33"/>
      <c r="L2506" s="33"/>
      <c r="M2506" s="33"/>
      <c r="N2506" s="33"/>
      <c r="O2506" s="33"/>
      <c r="P2506" s="33"/>
      <c r="Q2506" s="33"/>
      <c r="R2506" s="33"/>
      <c r="S2506" s="33"/>
    </row>
    <row r="2507" spans="2:19">
      <c r="B2507" s="5">
        <v>1988</v>
      </c>
      <c r="C2507" s="33"/>
      <c r="D2507" s="33"/>
      <c r="E2507" s="33"/>
      <c r="F2507" s="33"/>
      <c r="G2507" s="33"/>
      <c r="H2507" s="33"/>
      <c r="I2507" s="33"/>
      <c r="J2507" s="33"/>
      <c r="K2507" s="33"/>
      <c r="L2507" s="33"/>
      <c r="M2507" s="33"/>
      <c r="N2507" s="33"/>
      <c r="O2507" s="33"/>
      <c r="P2507" s="33"/>
      <c r="Q2507" s="33"/>
      <c r="R2507" s="33"/>
      <c r="S2507" s="33"/>
    </row>
    <row r="2508" spans="2:19">
      <c r="B2508" s="5">
        <v>1987</v>
      </c>
      <c r="C2508" s="33"/>
      <c r="D2508" s="33"/>
      <c r="E2508" s="33"/>
      <c r="F2508" s="33"/>
      <c r="G2508" s="33"/>
      <c r="H2508" s="33"/>
      <c r="I2508" s="33"/>
      <c r="J2508" s="33"/>
      <c r="K2508" s="33"/>
      <c r="L2508" s="33"/>
      <c r="M2508" s="33"/>
      <c r="N2508" s="33"/>
      <c r="O2508" s="33"/>
      <c r="P2508" s="33"/>
      <c r="Q2508" s="33"/>
      <c r="R2508" s="33"/>
      <c r="S2508" s="33"/>
    </row>
    <row r="2509" spans="2:19">
      <c r="B2509" s="5">
        <v>1986</v>
      </c>
      <c r="C2509" s="33"/>
      <c r="D2509" s="33"/>
      <c r="E2509" s="33"/>
      <c r="F2509" s="33"/>
      <c r="G2509" s="33"/>
      <c r="H2509" s="33"/>
      <c r="I2509" s="33"/>
      <c r="J2509" s="33"/>
      <c r="K2509" s="33"/>
      <c r="L2509" s="33"/>
      <c r="M2509" s="33"/>
      <c r="N2509" s="33"/>
      <c r="O2509" s="33"/>
      <c r="P2509" s="33"/>
      <c r="Q2509" s="33"/>
      <c r="R2509" s="33"/>
      <c r="S2509" s="33"/>
    </row>
    <row r="2510" spans="2:19">
      <c r="B2510" s="5">
        <v>1985</v>
      </c>
      <c r="C2510" s="33"/>
      <c r="D2510" s="33"/>
      <c r="E2510" s="33"/>
      <c r="F2510" s="33"/>
      <c r="G2510" s="33"/>
      <c r="H2510" s="33"/>
      <c r="I2510" s="33"/>
      <c r="J2510" s="33"/>
      <c r="K2510" s="33"/>
      <c r="L2510" s="33"/>
      <c r="M2510" s="33"/>
      <c r="N2510" s="33"/>
      <c r="O2510" s="33"/>
      <c r="P2510" s="33"/>
      <c r="Q2510" s="33"/>
      <c r="R2510" s="33"/>
      <c r="S2510" s="33"/>
    </row>
    <row r="2511" spans="2:19">
      <c r="B2511" s="5">
        <v>1984</v>
      </c>
      <c r="C2511" s="33"/>
      <c r="D2511" s="33"/>
      <c r="E2511" s="33"/>
      <c r="F2511" s="33"/>
      <c r="G2511" s="33"/>
      <c r="H2511" s="33"/>
      <c r="I2511" s="33"/>
      <c r="J2511" s="33"/>
      <c r="K2511" s="33"/>
      <c r="L2511" s="33"/>
      <c r="M2511" s="33"/>
      <c r="N2511" s="33"/>
      <c r="O2511" s="33"/>
      <c r="P2511" s="33"/>
      <c r="Q2511" s="33"/>
      <c r="R2511" s="33"/>
      <c r="S2511" s="33"/>
    </row>
    <row r="2512" spans="2:19">
      <c r="B2512" s="5">
        <v>1983</v>
      </c>
      <c r="C2512" s="33"/>
      <c r="D2512" s="33"/>
      <c r="E2512" s="33"/>
      <c r="F2512" s="33"/>
      <c r="G2512" s="33"/>
      <c r="H2512" s="33"/>
      <c r="I2512" s="33"/>
      <c r="J2512" s="33"/>
      <c r="K2512" s="33"/>
      <c r="L2512" s="33"/>
      <c r="M2512" s="33"/>
      <c r="N2512" s="33"/>
      <c r="O2512" s="33"/>
      <c r="P2512" s="33"/>
      <c r="Q2512" s="33"/>
      <c r="R2512" s="33"/>
      <c r="S2512" s="33"/>
    </row>
    <row r="2513" spans="2:19">
      <c r="B2513" s="5">
        <v>1982</v>
      </c>
      <c r="C2513" s="33"/>
      <c r="D2513" s="33"/>
      <c r="E2513" s="33"/>
      <c r="F2513" s="33"/>
      <c r="G2513" s="33"/>
      <c r="H2513" s="33"/>
      <c r="I2513" s="33"/>
      <c r="J2513" s="33"/>
      <c r="K2513" s="33"/>
      <c r="L2513" s="33"/>
      <c r="M2513" s="33"/>
      <c r="N2513" s="33"/>
      <c r="O2513" s="33"/>
      <c r="P2513" s="33"/>
      <c r="Q2513" s="33"/>
      <c r="R2513" s="33"/>
      <c r="S2513" s="33"/>
    </row>
    <row r="2514" spans="2:19">
      <c r="B2514" s="5">
        <v>1981</v>
      </c>
      <c r="C2514" s="33"/>
      <c r="D2514" s="33"/>
      <c r="E2514" s="33"/>
      <c r="F2514" s="33"/>
      <c r="G2514" s="33"/>
      <c r="H2514" s="33"/>
      <c r="I2514" s="33"/>
      <c r="J2514" s="33"/>
      <c r="K2514" s="33"/>
      <c r="L2514" s="33"/>
      <c r="M2514" s="33"/>
      <c r="N2514" s="33"/>
      <c r="O2514" s="33"/>
      <c r="P2514" s="33"/>
      <c r="Q2514" s="33"/>
      <c r="R2514" s="33"/>
      <c r="S2514" s="33"/>
    </row>
    <row r="2515" spans="2:19">
      <c r="B2515" s="5">
        <v>1980</v>
      </c>
      <c r="C2515" s="33"/>
      <c r="D2515" s="33"/>
      <c r="E2515" s="33"/>
      <c r="F2515" s="33"/>
      <c r="G2515" s="33"/>
      <c r="H2515" s="33"/>
      <c r="I2515" s="33"/>
      <c r="J2515" s="33"/>
      <c r="K2515" s="33"/>
      <c r="L2515" s="33"/>
      <c r="M2515" s="33"/>
      <c r="N2515" s="33"/>
      <c r="O2515" s="33"/>
      <c r="P2515" s="33"/>
      <c r="Q2515" s="33"/>
      <c r="R2515" s="33"/>
      <c r="S2515" s="33"/>
    </row>
    <row r="2516" spans="2:19">
      <c r="B2516" s="5">
        <v>1979</v>
      </c>
      <c r="C2516" s="33"/>
      <c r="D2516" s="33"/>
      <c r="E2516" s="33"/>
      <c r="F2516" s="33"/>
      <c r="G2516" s="33"/>
      <c r="H2516" s="33"/>
      <c r="I2516" s="33"/>
      <c r="J2516" s="33"/>
      <c r="K2516" s="33"/>
      <c r="L2516" s="33"/>
      <c r="M2516" s="33"/>
      <c r="N2516" s="33"/>
      <c r="O2516" s="33"/>
      <c r="P2516" s="33"/>
      <c r="Q2516" s="33"/>
      <c r="R2516" s="33"/>
      <c r="S2516" s="33"/>
    </row>
    <row r="2517" spans="2:19">
      <c r="B2517" s="5">
        <v>1978</v>
      </c>
      <c r="C2517" s="33"/>
      <c r="D2517" s="33"/>
      <c r="E2517" s="33"/>
      <c r="F2517" s="33"/>
      <c r="G2517" s="33"/>
      <c r="H2517" s="33"/>
      <c r="I2517" s="33"/>
      <c r="J2517" s="33"/>
      <c r="K2517" s="33"/>
      <c r="L2517" s="33"/>
      <c r="M2517" s="33"/>
      <c r="N2517" s="33"/>
      <c r="O2517" s="33"/>
      <c r="P2517" s="33"/>
      <c r="Q2517" s="33"/>
      <c r="R2517" s="33"/>
      <c r="S2517" s="33"/>
    </row>
    <row r="2518" spans="2:19">
      <c r="B2518" s="5">
        <v>1977</v>
      </c>
      <c r="C2518" s="33"/>
      <c r="D2518" s="33"/>
      <c r="E2518" s="33"/>
      <c r="F2518" s="33"/>
      <c r="G2518" s="33"/>
      <c r="H2518" s="33"/>
      <c r="I2518" s="33"/>
      <c r="J2518" s="33"/>
      <c r="K2518" s="33"/>
      <c r="L2518" s="33"/>
      <c r="M2518" s="33"/>
      <c r="N2518" s="33"/>
      <c r="O2518" s="33"/>
      <c r="P2518" s="33"/>
      <c r="Q2518" s="33"/>
      <c r="R2518" s="33"/>
      <c r="S2518" s="33"/>
    </row>
    <row r="2519" spans="2:19">
      <c r="B2519" s="5">
        <v>1976</v>
      </c>
      <c r="C2519" s="33"/>
      <c r="D2519" s="33"/>
      <c r="E2519" s="33"/>
      <c r="F2519" s="33"/>
      <c r="G2519" s="33"/>
      <c r="H2519" s="33"/>
      <c r="I2519" s="33"/>
      <c r="J2519" s="33"/>
      <c r="K2519" s="33"/>
      <c r="L2519" s="33"/>
      <c r="M2519" s="33"/>
      <c r="N2519" s="33"/>
      <c r="O2519" s="33"/>
      <c r="P2519" s="33"/>
      <c r="Q2519" s="33"/>
      <c r="R2519" s="33"/>
      <c r="S2519" s="33"/>
    </row>
    <row r="2520" spans="2:19">
      <c r="B2520" s="5">
        <v>1975</v>
      </c>
      <c r="C2520" s="33"/>
      <c r="D2520" s="33"/>
      <c r="E2520" s="33"/>
      <c r="F2520" s="33"/>
      <c r="G2520" s="33"/>
      <c r="H2520" s="33"/>
      <c r="I2520" s="33"/>
      <c r="J2520" s="33"/>
      <c r="K2520" s="33"/>
      <c r="L2520" s="33"/>
      <c r="M2520" s="33"/>
      <c r="N2520" s="33"/>
      <c r="O2520" s="33"/>
      <c r="P2520" s="33"/>
      <c r="Q2520" s="33"/>
      <c r="R2520" s="33"/>
      <c r="S2520" s="33"/>
    </row>
    <row r="2521" spans="2:19">
      <c r="B2521" s="5">
        <v>1974</v>
      </c>
      <c r="C2521" s="33"/>
      <c r="D2521" s="33"/>
      <c r="E2521" s="33"/>
      <c r="F2521" s="33"/>
      <c r="G2521" s="33"/>
      <c r="H2521" s="33"/>
      <c r="I2521" s="33"/>
      <c r="J2521" s="33"/>
      <c r="K2521" s="33"/>
      <c r="L2521" s="33"/>
      <c r="M2521" s="33"/>
      <c r="N2521" s="33"/>
      <c r="O2521" s="33"/>
      <c r="P2521" s="33"/>
      <c r="Q2521" s="33"/>
      <c r="R2521" s="33"/>
      <c r="S2521" s="33"/>
    </row>
    <row r="2522" spans="2:19">
      <c r="B2522" s="5">
        <v>1973</v>
      </c>
      <c r="C2522" s="33"/>
      <c r="D2522" s="33"/>
      <c r="E2522" s="33"/>
      <c r="F2522" s="33"/>
      <c r="G2522" s="33"/>
      <c r="H2522" s="33"/>
      <c r="I2522" s="33"/>
      <c r="J2522" s="33"/>
      <c r="K2522" s="33"/>
      <c r="L2522" s="33"/>
      <c r="M2522" s="33"/>
      <c r="N2522" s="33"/>
      <c r="O2522" s="33"/>
      <c r="P2522" s="33"/>
      <c r="Q2522" s="33"/>
      <c r="R2522" s="33"/>
      <c r="S2522" s="33"/>
    </row>
    <row r="2523" spans="2:19">
      <c r="B2523" s="5">
        <v>1972</v>
      </c>
      <c r="C2523" s="33"/>
      <c r="D2523" s="33"/>
      <c r="E2523" s="33"/>
      <c r="F2523" s="33"/>
      <c r="G2523" s="33"/>
      <c r="H2523" s="33"/>
      <c r="I2523" s="33"/>
      <c r="J2523" s="33"/>
      <c r="K2523" s="33"/>
      <c r="L2523" s="33"/>
      <c r="M2523" s="33"/>
      <c r="N2523" s="33"/>
      <c r="O2523" s="33"/>
      <c r="P2523" s="33"/>
      <c r="Q2523" s="33"/>
      <c r="R2523" s="33"/>
      <c r="S2523" s="33"/>
    </row>
    <row r="2524" spans="2:19">
      <c r="B2524" s="5">
        <v>1971</v>
      </c>
      <c r="C2524" s="33"/>
      <c r="D2524" s="33"/>
      <c r="E2524" s="33"/>
      <c r="F2524" s="33"/>
      <c r="G2524" s="33"/>
      <c r="H2524" s="33"/>
      <c r="I2524" s="33"/>
      <c r="J2524" s="33"/>
      <c r="K2524" s="33"/>
      <c r="L2524" s="33"/>
      <c r="M2524" s="33"/>
      <c r="N2524" s="33"/>
      <c r="O2524" s="33"/>
      <c r="P2524" s="33"/>
      <c r="Q2524" s="33"/>
      <c r="R2524" s="33"/>
      <c r="S2524" s="33"/>
    </row>
    <row r="2525" spans="2:19">
      <c r="B2525" s="5">
        <v>1970</v>
      </c>
      <c r="C2525" s="33"/>
      <c r="D2525" s="33"/>
      <c r="E2525" s="33"/>
      <c r="F2525" s="33"/>
      <c r="G2525" s="33"/>
      <c r="H2525" s="33"/>
      <c r="I2525" s="33"/>
      <c r="J2525" s="33"/>
      <c r="K2525" s="33"/>
      <c r="L2525" s="33"/>
      <c r="M2525" s="33"/>
      <c r="N2525" s="33"/>
      <c r="O2525" s="33"/>
      <c r="P2525" s="33"/>
      <c r="Q2525" s="33"/>
      <c r="R2525" s="33"/>
      <c r="S2525" s="33"/>
    </row>
    <row r="2526" spans="2:19">
      <c r="B2526" s="5">
        <v>1969</v>
      </c>
      <c r="C2526" s="33"/>
      <c r="D2526" s="33"/>
      <c r="E2526" s="33"/>
      <c r="F2526" s="33"/>
      <c r="G2526" s="33"/>
      <c r="H2526" s="33"/>
      <c r="I2526" s="33"/>
      <c r="J2526" s="33"/>
      <c r="K2526" s="33"/>
      <c r="L2526" s="33"/>
      <c r="M2526" s="33"/>
      <c r="N2526" s="33"/>
      <c r="O2526" s="33"/>
      <c r="P2526" s="33"/>
      <c r="Q2526" s="33"/>
      <c r="R2526" s="33"/>
      <c r="S2526" s="33"/>
    </row>
    <row r="2527" spans="2:19">
      <c r="B2527" s="5">
        <v>1968</v>
      </c>
      <c r="C2527" s="33"/>
      <c r="D2527" s="33"/>
      <c r="E2527" s="33"/>
      <c r="F2527" s="33"/>
      <c r="G2527" s="33"/>
      <c r="H2527" s="33"/>
      <c r="I2527" s="33"/>
      <c r="J2527" s="33"/>
      <c r="K2527" s="33"/>
      <c r="L2527" s="33"/>
      <c r="M2527" s="33"/>
      <c r="N2527" s="33"/>
      <c r="O2527" s="33"/>
      <c r="P2527" s="33"/>
      <c r="Q2527" s="33"/>
      <c r="R2527" s="33"/>
      <c r="S2527" s="33"/>
    </row>
    <row r="2528" spans="2:19">
      <c r="B2528" s="5">
        <v>1967</v>
      </c>
      <c r="C2528" s="33"/>
      <c r="D2528" s="33"/>
      <c r="E2528" s="33"/>
      <c r="F2528" s="33"/>
      <c r="G2528" s="33"/>
      <c r="H2528" s="33"/>
      <c r="I2528" s="33"/>
      <c r="J2528" s="33"/>
      <c r="K2528" s="33"/>
      <c r="L2528" s="33"/>
      <c r="M2528" s="33"/>
      <c r="N2528" s="33"/>
      <c r="O2528" s="33"/>
      <c r="P2528" s="33"/>
      <c r="Q2528" s="33"/>
      <c r="R2528" s="33"/>
      <c r="S2528" s="33"/>
    </row>
    <row r="2529" spans="2:19">
      <c r="B2529" s="5">
        <v>1966</v>
      </c>
      <c r="C2529" s="33"/>
      <c r="D2529" s="33"/>
      <c r="E2529" s="33"/>
      <c r="F2529" s="33"/>
      <c r="G2529" s="33"/>
      <c r="H2529" s="33"/>
      <c r="I2529" s="33"/>
      <c r="J2529" s="33"/>
      <c r="K2529" s="33"/>
      <c r="L2529" s="33"/>
      <c r="M2529" s="33"/>
      <c r="N2529" s="33"/>
      <c r="O2529" s="33"/>
      <c r="P2529" s="33"/>
      <c r="Q2529" s="33"/>
      <c r="R2529" s="33"/>
      <c r="S2529" s="33"/>
    </row>
    <row r="2530" spans="2:19">
      <c r="B2530" s="5">
        <v>1965</v>
      </c>
      <c r="C2530" s="33"/>
      <c r="D2530" s="33"/>
      <c r="E2530" s="33"/>
      <c r="F2530" s="33"/>
      <c r="G2530" s="33"/>
      <c r="H2530" s="33"/>
      <c r="I2530" s="33"/>
      <c r="J2530" s="33"/>
      <c r="K2530" s="33"/>
      <c r="L2530" s="33"/>
      <c r="M2530" s="33"/>
      <c r="N2530" s="33"/>
      <c r="O2530" s="33"/>
      <c r="P2530" s="33"/>
      <c r="Q2530" s="33"/>
      <c r="R2530" s="33"/>
      <c r="S2530" s="33"/>
    </row>
    <row r="2531" spans="2:19">
      <c r="B2531" s="5">
        <v>1964</v>
      </c>
      <c r="C2531" s="33"/>
      <c r="D2531" s="33"/>
      <c r="E2531" s="33"/>
      <c r="F2531" s="33"/>
      <c r="G2531" s="33"/>
      <c r="H2531" s="33"/>
      <c r="I2531" s="33"/>
      <c r="J2531" s="33"/>
      <c r="K2531" s="33"/>
      <c r="L2531" s="33"/>
      <c r="M2531" s="33"/>
      <c r="N2531" s="33"/>
      <c r="O2531" s="33"/>
      <c r="P2531" s="33"/>
      <c r="Q2531" s="33"/>
      <c r="R2531" s="33"/>
      <c r="S2531" s="33"/>
    </row>
    <row r="2532" spans="2:19">
      <c r="B2532" s="5">
        <v>1963</v>
      </c>
      <c r="C2532" s="33"/>
      <c r="D2532" s="33"/>
      <c r="E2532" s="33"/>
      <c r="F2532" s="33"/>
      <c r="G2532" s="33"/>
      <c r="H2532" s="33"/>
      <c r="I2532" s="33"/>
      <c r="J2532" s="33"/>
      <c r="K2532" s="33"/>
      <c r="L2532" s="33"/>
      <c r="M2532" s="33"/>
      <c r="N2532" s="33"/>
      <c r="O2532" s="33"/>
      <c r="P2532" s="33"/>
      <c r="Q2532" s="33"/>
      <c r="R2532" s="33"/>
      <c r="S2532" s="33"/>
    </row>
    <row r="2533" spans="2:19">
      <c r="B2533" s="5">
        <v>1962</v>
      </c>
      <c r="C2533" s="33"/>
      <c r="D2533" s="33"/>
      <c r="E2533" s="33"/>
      <c r="F2533" s="33"/>
      <c r="G2533" s="33"/>
      <c r="H2533" s="33"/>
      <c r="I2533" s="33"/>
      <c r="J2533" s="33"/>
      <c r="K2533" s="33"/>
      <c r="L2533" s="33"/>
      <c r="M2533" s="33"/>
      <c r="N2533" s="33"/>
      <c r="O2533" s="33"/>
      <c r="P2533" s="33"/>
      <c r="Q2533" s="33"/>
      <c r="R2533" s="33"/>
      <c r="S2533" s="33"/>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c r="D2535" s="33"/>
      <c r="E2535" s="33"/>
      <c r="F2535" s="33"/>
      <c r="G2535" s="33"/>
      <c r="H2535" s="33"/>
      <c r="I2535" s="33"/>
      <c r="J2535" s="33"/>
      <c r="K2535" s="33"/>
      <c r="L2535" s="33"/>
      <c r="M2535" s="33"/>
      <c r="N2535" s="33"/>
      <c r="O2535" s="33"/>
      <c r="P2535" s="33"/>
      <c r="Q2535" s="33"/>
      <c r="R2535" s="33"/>
      <c r="S2535" s="33"/>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33"/>
      <c r="D2537" s="33"/>
      <c r="E2537" s="33"/>
      <c r="F2537" s="33"/>
      <c r="G2537" s="33"/>
      <c r="H2537" s="33"/>
      <c r="I2537" s="33"/>
      <c r="J2537" s="33"/>
      <c r="K2537" s="33"/>
      <c r="L2537" s="33"/>
      <c r="M2537" s="33"/>
      <c r="N2537" s="33"/>
      <c r="O2537" s="33"/>
      <c r="P2537" s="33"/>
      <c r="Q2537" s="33"/>
      <c r="R2537" s="33"/>
      <c r="S2537" s="33"/>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2"/>
      <c r="D2568" s="32"/>
      <c r="E2568" s="32"/>
      <c r="F2568" s="32"/>
      <c r="G2568" s="32"/>
      <c r="H2568" s="32"/>
      <c r="I2568" s="32"/>
      <c r="J2568" s="32"/>
      <c r="K2568" s="32"/>
      <c r="L2568" s="32"/>
      <c r="M2568" s="32"/>
      <c r="N2568" s="32"/>
      <c r="O2568" s="32"/>
      <c r="P2568" s="32"/>
      <c r="Q2568" s="32"/>
      <c r="R2568" s="61"/>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2"/>
      <c r="D2663" s="32"/>
      <c r="E2663" s="32"/>
      <c r="F2663" s="32"/>
      <c r="G2663" s="32"/>
      <c r="H2663" s="32"/>
      <c r="I2663" s="32"/>
      <c r="J2663" s="32"/>
      <c r="K2663" s="32"/>
      <c r="L2663" s="32"/>
      <c r="M2663" s="32"/>
      <c r="N2663" s="32"/>
      <c r="O2663" s="32"/>
      <c r="P2663" s="32"/>
      <c r="Q2663" s="32"/>
      <c r="R2663" s="61"/>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2"/>
      <c r="D2758" s="32"/>
      <c r="E2758" s="32"/>
      <c r="F2758" s="32"/>
      <c r="G2758" s="32"/>
      <c r="H2758" s="32"/>
      <c r="I2758" s="32"/>
      <c r="J2758" s="32"/>
      <c r="K2758" s="32"/>
      <c r="L2758" s="32"/>
      <c r="M2758" s="32"/>
      <c r="N2758" s="32"/>
      <c r="O2758" s="32"/>
      <c r="P2758" s="32"/>
      <c r="Q2758" s="32"/>
      <c r="R2758" s="61"/>
      <c r="S2758" s="33"/>
    </row>
    <row r="2759" spans="1:19">
      <c r="A2759" s="34"/>
      <c r="B2759" s="5">
        <v>2021</v>
      </c>
      <c r="C2759" s="32"/>
      <c r="D2759" s="32"/>
      <c r="E2759" s="32"/>
      <c r="F2759" s="32"/>
      <c r="G2759" s="32"/>
      <c r="H2759" s="32"/>
      <c r="I2759" s="32"/>
      <c r="J2759" s="32"/>
      <c r="K2759" s="32"/>
      <c r="L2759" s="32"/>
      <c r="M2759" s="32"/>
      <c r="N2759" s="32"/>
      <c r="O2759" s="32"/>
      <c r="P2759" s="32"/>
      <c r="Q2759" s="32"/>
      <c r="R2759" s="33"/>
      <c r="S2759" s="33"/>
    </row>
    <row r="2760" spans="1:19">
      <c r="B2760" s="5">
        <v>2020</v>
      </c>
      <c r="C2760" s="32"/>
      <c r="D2760" s="32"/>
      <c r="E2760" s="32"/>
      <c r="F2760" s="32"/>
      <c r="G2760" s="32"/>
      <c r="H2760" s="32"/>
      <c r="I2760" s="32"/>
      <c r="J2760" s="32"/>
      <c r="K2760" s="32"/>
      <c r="L2760" s="32"/>
      <c r="M2760" s="32"/>
      <c r="N2760" s="32"/>
      <c r="O2760" s="32"/>
      <c r="P2760" s="32"/>
      <c r="Q2760" s="33"/>
      <c r="R2760" s="33"/>
      <c r="S2760" s="33"/>
    </row>
    <row r="2761" spans="1:19">
      <c r="A2761" s="36"/>
      <c r="B2761" s="5">
        <v>2019</v>
      </c>
      <c r="C2761" s="32"/>
      <c r="D2761" s="32"/>
      <c r="E2761" s="32"/>
      <c r="F2761" s="32"/>
      <c r="G2761" s="32"/>
      <c r="H2761" s="32"/>
      <c r="I2761" s="32"/>
      <c r="J2761" s="32"/>
      <c r="K2761" s="32"/>
      <c r="L2761" s="32"/>
      <c r="M2761" s="32"/>
      <c r="N2761" s="32"/>
      <c r="O2761" s="32"/>
      <c r="P2761" s="33"/>
      <c r="Q2761" s="33"/>
      <c r="R2761" s="33"/>
      <c r="S2761" s="33"/>
    </row>
    <row r="2762" spans="1:19">
      <c r="A2762" s="36"/>
      <c r="B2762" s="5">
        <v>2018</v>
      </c>
      <c r="C2762" s="32"/>
      <c r="D2762" s="32"/>
      <c r="E2762" s="32"/>
      <c r="F2762" s="32"/>
      <c r="G2762" s="32"/>
      <c r="H2762" s="32"/>
      <c r="I2762" s="32"/>
      <c r="J2762" s="32"/>
      <c r="K2762" s="32"/>
      <c r="L2762" s="32"/>
      <c r="M2762" s="32"/>
      <c r="N2762" s="32"/>
      <c r="O2762" s="33"/>
      <c r="P2762" s="33"/>
      <c r="Q2762" s="33"/>
      <c r="R2762" s="33"/>
      <c r="S2762" s="33"/>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33"/>
      <c r="N2764" s="33"/>
      <c r="O2764" s="33"/>
      <c r="P2764" s="33"/>
      <c r="Q2764" s="33"/>
      <c r="R2764" s="33"/>
      <c r="S2764" s="33"/>
    </row>
    <row r="2765" spans="1:19">
      <c r="B2765" s="5">
        <v>2015</v>
      </c>
      <c r="C2765" s="32"/>
      <c r="D2765" s="32"/>
      <c r="E2765" s="32"/>
      <c r="F2765" s="32"/>
      <c r="G2765" s="32"/>
      <c r="H2765" s="32"/>
      <c r="I2765" s="32"/>
      <c r="J2765" s="32"/>
      <c r="K2765" s="32"/>
      <c r="L2765" s="33"/>
      <c r="M2765" s="33"/>
      <c r="N2765" s="33"/>
      <c r="O2765" s="33"/>
      <c r="P2765" s="33"/>
      <c r="Q2765" s="33"/>
      <c r="R2765" s="33"/>
      <c r="S2765" s="33"/>
    </row>
    <row r="2766" spans="1:19">
      <c r="B2766" s="5">
        <v>2014</v>
      </c>
      <c r="C2766" s="32"/>
      <c r="D2766" s="32"/>
      <c r="E2766" s="32"/>
      <c r="F2766" s="32"/>
      <c r="G2766" s="32"/>
      <c r="H2766" s="32"/>
      <c r="I2766" s="32"/>
      <c r="J2766" s="32"/>
      <c r="K2766" s="33"/>
      <c r="L2766" s="33"/>
      <c r="M2766" s="33"/>
      <c r="N2766" s="33"/>
      <c r="O2766" s="33"/>
      <c r="P2766" s="33"/>
      <c r="Q2766" s="33"/>
      <c r="R2766" s="33"/>
      <c r="S2766" s="33"/>
    </row>
    <row r="2767" spans="1:19">
      <c r="B2767" s="5">
        <v>2013</v>
      </c>
      <c r="C2767" s="32"/>
      <c r="D2767" s="32"/>
      <c r="E2767" s="32"/>
      <c r="F2767" s="32"/>
      <c r="G2767" s="32"/>
      <c r="H2767" s="32"/>
      <c r="I2767" s="32"/>
      <c r="J2767" s="33"/>
      <c r="K2767" s="33"/>
      <c r="L2767" s="33"/>
      <c r="M2767" s="33"/>
      <c r="N2767" s="33"/>
      <c r="O2767" s="33"/>
      <c r="P2767" s="33"/>
      <c r="Q2767" s="33"/>
      <c r="R2767" s="33"/>
      <c r="S2767" s="33"/>
    </row>
    <row r="2768" spans="1:19">
      <c r="B2768" s="5">
        <v>2012</v>
      </c>
      <c r="C2768" s="32"/>
      <c r="D2768" s="32"/>
      <c r="E2768" s="32"/>
      <c r="F2768" s="32"/>
      <c r="G2768" s="32"/>
      <c r="H2768" s="32"/>
      <c r="I2768" s="33"/>
      <c r="J2768" s="33"/>
      <c r="K2768" s="33"/>
      <c r="L2768" s="33"/>
      <c r="M2768" s="33"/>
      <c r="N2768" s="33"/>
      <c r="O2768" s="33"/>
      <c r="P2768" s="33"/>
      <c r="Q2768" s="33"/>
      <c r="R2768" s="33"/>
      <c r="S2768" s="33"/>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c r="F2772" s="33"/>
      <c r="G2772" s="33"/>
      <c r="H2772" s="33"/>
      <c r="I2772" s="33"/>
      <c r="J2772" s="33"/>
      <c r="K2772" s="33"/>
      <c r="L2772" s="33"/>
      <c r="M2772" s="33"/>
      <c r="N2772" s="33"/>
      <c r="O2772" s="33"/>
      <c r="P2772" s="33"/>
      <c r="Q2772" s="33"/>
      <c r="R2772" s="33"/>
      <c r="S2772" s="33"/>
    </row>
    <row r="2773" spans="2:19">
      <c r="B2773" s="5">
        <v>2007</v>
      </c>
      <c r="C2773" s="32"/>
      <c r="D2773" s="33"/>
      <c r="E2773" s="33"/>
      <c r="F2773" s="33"/>
      <c r="G2773" s="33"/>
      <c r="H2773" s="33"/>
      <c r="I2773" s="33"/>
      <c r="J2773" s="33"/>
      <c r="K2773" s="33"/>
      <c r="L2773" s="33"/>
      <c r="M2773" s="33"/>
      <c r="N2773" s="33"/>
      <c r="O2773" s="33"/>
      <c r="P2773" s="33"/>
      <c r="Q2773" s="33"/>
      <c r="R2773" s="33"/>
      <c r="S2773" s="33"/>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c r="D2776" s="33"/>
      <c r="E2776" s="33"/>
      <c r="F2776" s="33"/>
      <c r="G2776" s="33"/>
      <c r="H2776" s="33"/>
      <c r="I2776" s="33"/>
      <c r="J2776" s="33"/>
      <c r="K2776" s="33"/>
      <c r="L2776" s="33"/>
      <c r="M2776" s="33"/>
      <c r="N2776" s="33"/>
      <c r="O2776" s="33"/>
      <c r="P2776" s="33"/>
      <c r="Q2776" s="33"/>
      <c r="R2776" s="33"/>
      <c r="S2776" s="33"/>
    </row>
    <row r="2777" spans="2:19">
      <c r="B2777" s="5">
        <v>2003</v>
      </c>
      <c r="C2777" s="33"/>
      <c r="D2777" s="33"/>
      <c r="E2777" s="33"/>
      <c r="F2777" s="33"/>
      <c r="G2777" s="33"/>
      <c r="H2777" s="33"/>
      <c r="I2777" s="33"/>
      <c r="J2777" s="33"/>
      <c r="K2777" s="33"/>
      <c r="L2777" s="33"/>
      <c r="M2777" s="33"/>
      <c r="N2777" s="33"/>
      <c r="O2777" s="33"/>
      <c r="P2777" s="33"/>
      <c r="Q2777" s="33"/>
      <c r="R2777" s="33"/>
      <c r="S2777" s="33"/>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33"/>
      <c r="D2779" s="33"/>
      <c r="E2779" s="33"/>
      <c r="F2779" s="33"/>
      <c r="G2779" s="33"/>
      <c r="H2779" s="33"/>
      <c r="I2779" s="33"/>
      <c r="J2779" s="33"/>
      <c r="K2779" s="33"/>
      <c r="L2779" s="33"/>
      <c r="M2779" s="33"/>
      <c r="N2779" s="33"/>
      <c r="O2779" s="33"/>
      <c r="P2779" s="33"/>
      <c r="Q2779" s="33"/>
      <c r="R2779" s="33"/>
      <c r="S2779" s="33"/>
    </row>
    <row r="2780" spans="2:19">
      <c r="B2780" s="5">
        <v>2000</v>
      </c>
      <c r="C2780" s="33"/>
      <c r="D2780" s="33"/>
      <c r="E2780" s="33"/>
      <c r="F2780" s="33"/>
      <c r="G2780" s="33"/>
      <c r="H2780" s="33"/>
      <c r="I2780" s="33"/>
      <c r="J2780" s="33"/>
      <c r="K2780" s="33"/>
      <c r="L2780" s="33"/>
      <c r="M2780" s="33"/>
      <c r="N2780" s="33"/>
      <c r="O2780" s="33"/>
      <c r="P2780" s="33"/>
      <c r="Q2780" s="33"/>
      <c r="R2780" s="33"/>
      <c r="S2780" s="33"/>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33"/>
      <c r="D2782" s="33"/>
      <c r="E2782" s="33"/>
      <c r="F2782" s="33"/>
      <c r="G2782" s="33"/>
      <c r="H2782" s="33"/>
      <c r="I2782" s="33"/>
      <c r="J2782" s="33"/>
      <c r="K2782" s="33"/>
      <c r="L2782" s="33"/>
      <c r="M2782" s="33"/>
      <c r="N2782" s="33"/>
      <c r="O2782" s="33"/>
      <c r="P2782" s="33"/>
      <c r="Q2782" s="33"/>
      <c r="R2782" s="33"/>
      <c r="S2782" s="33"/>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33"/>
      <c r="D2785" s="33"/>
      <c r="E2785" s="33"/>
      <c r="F2785" s="33"/>
      <c r="G2785" s="33"/>
      <c r="H2785" s="33"/>
      <c r="I2785" s="33"/>
      <c r="J2785" s="33"/>
      <c r="K2785" s="33"/>
      <c r="L2785" s="33"/>
      <c r="M2785" s="33"/>
      <c r="N2785" s="33"/>
      <c r="O2785" s="33"/>
      <c r="P2785" s="33"/>
      <c r="Q2785" s="33"/>
      <c r="R2785" s="33"/>
      <c r="S2785" s="33"/>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33"/>
      <c r="D2787" s="33"/>
      <c r="E2787" s="33"/>
      <c r="F2787" s="33"/>
      <c r="G2787" s="33"/>
      <c r="H2787" s="33"/>
      <c r="I2787" s="33"/>
      <c r="J2787" s="33"/>
      <c r="K2787" s="33"/>
      <c r="L2787" s="33"/>
      <c r="M2787" s="33"/>
      <c r="N2787" s="33"/>
      <c r="O2787" s="33"/>
      <c r="P2787" s="33"/>
      <c r="Q2787" s="33"/>
      <c r="R2787" s="33"/>
      <c r="S2787" s="33"/>
    </row>
    <row r="2788" spans="2:19">
      <c r="B2788" s="5">
        <v>1992</v>
      </c>
      <c r="C2788" s="33"/>
      <c r="D2788" s="33"/>
      <c r="E2788" s="33"/>
      <c r="F2788" s="33"/>
      <c r="G2788" s="33"/>
      <c r="H2788" s="33"/>
      <c r="I2788" s="33"/>
      <c r="J2788" s="33"/>
      <c r="K2788" s="33"/>
      <c r="L2788" s="33"/>
      <c r="M2788" s="33"/>
      <c r="N2788" s="33"/>
      <c r="O2788" s="33"/>
      <c r="P2788" s="33"/>
      <c r="Q2788" s="33"/>
      <c r="R2788" s="33"/>
      <c r="S2788" s="33"/>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33"/>
      <c r="D2790" s="33"/>
      <c r="E2790" s="33"/>
      <c r="F2790" s="33"/>
      <c r="G2790" s="33"/>
      <c r="H2790" s="33"/>
      <c r="I2790" s="33"/>
      <c r="J2790" s="33"/>
      <c r="K2790" s="33"/>
      <c r="L2790" s="33"/>
      <c r="M2790" s="33"/>
      <c r="N2790" s="33"/>
      <c r="O2790" s="33"/>
      <c r="P2790" s="33"/>
      <c r="Q2790" s="33"/>
      <c r="R2790" s="33"/>
      <c r="S2790" s="33"/>
    </row>
    <row r="2791" spans="2:19">
      <c r="B2791" s="5">
        <v>1989</v>
      </c>
      <c r="C2791" s="33"/>
      <c r="D2791" s="33"/>
      <c r="E2791" s="33"/>
      <c r="F2791" s="33"/>
      <c r="G2791" s="33"/>
      <c r="H2791" s="33"/>
      <c r="I2791" s="33"/>
      <c r="J2791" s="33"/>
      <c r="K2791" s="33"/>
      <c r="L2791" s="33"/>
      <c r="M2791" s="33"/>
      <c r="N2791" s="33"/>
      <c r="O2791" s="33"/>
      <c r="P2791" s="33"/>
      <c r="Q2791" s="33"/>
      <c r="R2791" s="33"/>
      <c r="S2791" s="33"/>
    </row>
    <row r="2792" spans="2:19">
      <c r="B2792" s="5">
        <v>1988</v>
      </c>
      <c r="C2792" s="33"/>
      <c r="D2792" s="33"/>
      <c r="E2792" s="33"/>
      <c r="F2792" s="33"/>
      <c r="G2792" s="33"/>
      <c r="H2792" s="33"/>
      <c r="I2792" s="33"/>
      <c r="J2792" s="33"/>
      <c r="K2792" s="33"/>
      <c r="L2792" s="33"/>
      <c r="M2792" s="33"/>
      <c r="N2792" s="33"/>
      <c r="O2792" s="33"/>
      <c r="P2792" s="33"/>
      <c r="Q2792" s="33"/>
      <c r="R2792" s="33"/>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c r="D2794" s="33"/>
      <c r="E2794" s="33"/>
      <c r="F2794" s="33"/>
      <c r="G2794" s="33"/>
      <c r="H2794" s="33"/>
      <c r="I2794" s="33"/>
      <c r="J2794" s="33"/>
      <c r="K2794" s="33"/>
      <c r="L2794" s="33"/>
      <c r="M2794" s="33"/>
      <c r="N2794" s="33"/>
      <c r="O2794" s="33"/>
      <c r="P2794" s="33"/>
      <c r="Q2794" s="33"/>
      <c r="R2794" s="33"/>
      <c r="S2794" s="33"/>
    </row>
    <row r="2795" spans="2:19">
      <c r="B2795" s="5">
        <v>1985</v>
      </c>
      <c r="C2795" s="33"/>
      <c r="D2795" s="33"/>
      <c r="E2795" s="33"/>
      <c r="F2795" s="33"/>
      <c r="G2795" s="33"/>
      <c r="H2795" s="33"/>
      <c r="I2795" s="33"/>
      <c r="J2795" s="33"/>
      <c r="K2795" s="33"/>
      <c r="L2795" s="33"/>
      <c r="M2795" s="33"/>
      <c r="N2795" s="33"/>
      <c r="O2795" s="33"/>
      <c r="P2795" s="33"/>
      <c r="Q2795" s="33"/>
      <c r="R2795" s="33"/>
      <c r="S2795" s="33"/>
    </row>
    <row r="2796" spans="2:19">
      <c r="B2796" s="5">
        <v>1984</v>
      </c>
      <c r="C2796" s="33"/>
      <c r="D2796" s="33"/>
      <c r="E2796" s="33"/>
      <c r="F2796" s="33"/>
      <c r="G2796" s="33"/>
      <c r="H2796" s="33"/>
      <c r="I2796" s="33"/>
      <c r="J2796" s="33"/>
      <c r="K2796" s="33"/>
      <c r="L2796" s="33"/>
      <c r="M2796" s="33"/>
      <c r="N2796" s="33"/>
      <c r="O2796" s="33"/>
      <c r="P2796" s="33"/>
      <c r="Q2796" s="33"/>
      <c r="R2796" s="33"/>
      <c r="S2796" s="33"/>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c r="D2798" s="33"/>
      <c r="E2798" s="33"/>
      <c r="F2798" s="33"/>
      <c r="G2798" s="33"/>
      <c r="H2798" s="33"/>
      <c r="I2798" s="33"/>
      <c r="J2798" s="33"/>
      <c r="K2798" s="33"/>
      <c r="L2798" s="33"/>
      <c r="M2798" s="33"/>
      <c r="N2798" s="33"/>
      <c r="O2798" s="33"/>
      <c r="P2798" s="33"/>
      <c r="Q2798" s="33"/>
      <c r="R2798" s="33"/>
      <c r="S2798" s="33"/>
    </row>
    <row r="2799" spans="2:19">
      <c r="B2799" s="5">
        <v>1981</v>
      </c>
      <c r="C2799" s="33"/>
      <c r="D2799" s="33"/>
      <c r="E2799" s="33"/>
      <c r="F2799" s="33"/>
      <c r="G2799" s="33"/>
      <c r="H2799" s="33"/>
      <c r="I2799" s="33"/>
      <c r="J2799" s="33"/>
      <c r="K2799" s="33"/>
      <c r="L2799" s="33"/>
      <c r="M2799" s="33"/>
      <c r="N2799" s="33"/>
      <c r="O2799" s="33"/>
      <c r="P2799" s="33"/>
      <c r="Q2799" s="33"/>
      <c r="R2799" s="33"/>
      <c r="S2799" s="33"/>
    </row>
    <row r="2800" spans="2:19">
      <c r="B2800" s="5">
        <v>1980</v>
      </c>
      <c r="C2800" s="33"/>
      <c r="D2800" s="33"/>
      <c r="E2800" s="33"/>
      <c r="F2800" s="33"/>
      <c r="G2800" s="33"/>
      <c r="H2800" s="33"/>
      <c r="I2800" s="33"/>
      <c r="J2800" s="33"/>
      <c r="K2800" s="33"/>
      <c r="L2800" s="33"/>
      <c r="M2800" s="33"/>
      <c r="N2800" s="33"/>
      <c r="O2800" s="33"/>
      <c r="P2800" s="33"/>
      <c r="Q2800" s="33"/>
      <c r="R2800" s="33"/>
      <c r="S2800" s="33"/>
    </row>
    <row r="2801" spans="2:19">
      <c r="B2801" s="5">
        <v>1979</v>
      </c>
      <c r="C2801" s="33"/>
      <c r="D2801" s="33"/>
      <c r="E2801" s="33"/>
      <c r="F2801" s="33"/>
      <c r="G2801" s="33"/>
      <c r="H2801" s="33"/>
      <c r="I2801" s="33"/>
      <c r="J2801" s="33"/>
      <c r="K2801" s="33"/>
      <c r="L2801" s="33"/>
      <c r="M2801" s="33"/>
      <c r="N2801" s="33"/>
      <c r="O2801" s="33"/>
      <c r="P2801" s="33"/>
      <c r="Q2801" s="33"/>
      <c r="R2801" s="33"/>
      <c r="S2801" s="33"/>
    </row>
    <row r="2802" spans="2:19">
      <c r="B2802" s="5">
        <v>1978</v>
      </c>
      <c r="C2802" s="33"/>
      <c r="D2802" s="33"/>
      <c r="E2802" s="33"/>
      <c r="F2802" s="33"/>
      <c r="G2802" s="33"/>
      <c r="H2802" s="33"/>
      <c r="I2802" s="33"/>
      <c r="J2802" s="33"/>
      <c r="K2802" s="33"/>
      <c r="L2802" s="33"/>
      <c r="M2802" s="33"/>
      <c r="N2802" s="33"/>
      <c r="O2802" s="33"/>
      <c r="P2802" s="33"/>
      <c r="Q2802" s="33"/>
      <c r="R2802" s="33"/>
      <c r="S2802" s="33"/>
    </row>
    <row r="2803" spans="2:19">
      <c r="B2803" s="5">
        <v>1977</v>
      </c>
      <c r="C2803" s="33"/>
      <c r="D2803" s="33"/>
      <c r="E2803" s="33"/>
      <c r="F2803" s="33"/>
      <c r="G2803" s="33"/>
      <c r="H2803" s="33"/>
      <c r="I2803" s="33"/>
      <c r="J2803" s="33"/>
      <c r="K2803" s="33"/>
      <c r="L2803" s="33"/>
      <c r="M2803" s="33"/>
      <c r="N2803" s="33"/>
      <c r="O2803" s="33"/>
      <c r="P2803" s="33"/>
      <c r="Q2803" s="33"/>
      <c r="R2803" s="33"/>
      <c r="S2803" s="33"/>
    </row>
    <row r="2804" spans="2:19">
      <c r="B2804" s="5">
        <v>1976</v>
      </c>
      <c r="C2804" s="33"/>
      <c r="D2804" s="33"/>
      <c r="E2804" s="33"/>
      <c r="F2804" s="33"/>
      <c r="G2804" s="33"/>
      <c r="H2804" s="33"/>
      <c r="I2804" s="33"/>
      <c r="J2804" s="33"/>
      <c r="K2804" s="33"/>
      <c r="L2804" s="33"/>
      <c r="M2804" s="33"/>
      <c r="N2804" s="33"/>
      <c r="O2804" s="33"/>
      <c r="P2804" s="33"/>
      <c r="Q2804" s="33"/>
      <c r="R2804" s="33"/>
      <c r="S2804" s="33"/>
    </row>
    <row r="2805" spans="2:19">
      <c r="B2805" s="5">
        <v>1975</v>
      </c>
      <c r="C2805" s="33"/>
      <c r="D2805" s="33"/>
      <c r="E2805" s="33"/>
      <c r="F2805" s="33"/>
      <c r="G2805" s="33"/>
      <c r="H2805" s="33"/>
      <c r="I2805" s="33"/>
      <c r="J2805" s="33"/>
      <c r="K2805" s="33"/>
      <c r="L2805" s="33"/>
      <c r="M2805" s="33"/>
      <c r="N2805" s="33"/>
      <c r="O2805" s="33"/>
      <c r="P2805" s="33"/>
      <c r="Q2805" s="33"/>
      <c r="R2805" s="33"/>
      <c r="S2805" s="33"/>
    </row>
    <row r="2806" spans="2:19">
      <c r="B2806" s="5">
        <v>1974</v>
      </c>
      <c r="C2806" s="33"/>
      <c r="D2806" s="33"/>
      <c r="E2806" s="33"/>
      <c r="F2806" s="33"/>
      <c r="G2806" s="33"/>
      <c r="H2806" s="33"/>
      <c r="I2806" s="33"/>
      <c r="J2806" s="33"/>
      <c r="K2806" s="33"/>
      <c r="L2806" s="33"/>
      <c r="M2806" s="33"/>
      <c r="N2806" s="33"/>
      <c r="O2806" s="33"/>
      <c r="P2806" s="33"/>
      <c r="Q2806" s="33"/>
      <c r="R2806" s="33"/>
      <c r="S2806" s="33"/>
    </row>
    <row r="2807" spans="2:19">
      <c r="B2807" s="5">
        <v>1973</v>
      </c>
      <c r="C2807" s="33"/>
      <c r="D2807" s="33"/>
      <c r="E2807" s="33"/>
      <c r="F2807" s="33"/>
      <c r="G2807" s="33"/>
      <c r="H2807" s="33"/>
      <c r="I2807" s="33"/>
      <c r="J2807" s="33"/>
      <c r="K2807" s="33"/>
      <c r="L2807" s="33"/>
      <c r="M2807" s="33"/>
      <c r="N2807" s="33"/>
      <c r="O2807" s="33"/>
      <c r="P2807" s="33"/>
      <c r="Q2807" s="33"/>
      <c r="R2807" s="33"/>
      <c r="S2807" s="33"/>
    </row>
    <row r="2808" spans="2:19">
      <c r="B2808" s="5">
        <v>1972</v>
      </c>
      <c r="C2808" s="33"/>
      <c r="D2808" s="33"/>
      <c r="E2808" s="33"/>
      <c r="F2808" s="33"/>
      <c r="G2808" s="33"/>
      <c r="H2808" s="33"/>
      <c r="I2808" s="33"/>
      <c r="J2808" s="33"/>
      <c r="K2808" s="33"/>
      <c r="L2808" s="33"/>
      <c r="M2808" s="33"/>
      <c r="N2808" s="33"/>
      <c r="O2808" s="33"/>
      <c r="P2808" s="33"/>
      <c r="Q2808" s="33"/>
      <c r="R2808" s="33"/>
      <c r="S2808" s="33"/>
    </row>
    <row r="2809" spans="2:19">
      <c r="B2809" s="5">
        <v>1971</v>
      </c>
      <c r="C2809" s="33"/>
      <c r="D2809" s="33"/>
      <c r="E2809" s="33"/>
      <c r="F2809" s="33"/>
      <c r="G2809" s="33"/>
      <c r="H2809" s="33"/>
      <c r="I2809" s="33"/>
      <c r="J2809" s="33"/>
      <c r="K2809" s="33"/>
      <c r="L2809" s="33"/>
      <c r="M2809" s="33"/>
      <c r="N2809" s="33"/>
      <c r="O2809" s="33"/>
      <c r="P2809" s="33"/>
      <c r="Q2809" s="33"/>
      <c r="R2809" s="33"/>
      <c r="S2809" s="33"/>
    </row>
    <row r="2810" spans="2:19">
      <c r="B2810" s="5">
        <v>1970</v>
      </c>
      <c r="C2810" s="33"/>
      <c r="D2810" s="33"/>
      <c r="E2810" s="33"/>
      <c r="F2810" s="33"/>
      <c r="G2810" s="33"/>
      <c r="H2810" s="33"/>
      <c r="I2810" s="33"/>
      <c r="J2810" s="33"/>
      <c r="K2810" s="33"/>
      <c r="L2810" s="33"/>
      <c r="M2810" s="33"/>
      <c r="N2810" s="33"/>
      <c r="O2810" s="33"/>
      <c r="P2810" s="33"/>
      <c r="Q2810" s="33"/>
      <c r="R2810" s="33"/>
      <c r="S2810" s="33"/>
    </row>
    <row r="2811" spans="2:19">
      <c r="B2811" s="5">
        <v>1969</v>
      </c>
      <c r="C2811" s="33"/>
      <c r="D2811" s="33"/>
      <c r="E2811" s="33"/>
      <c r="F2811" s="33"/>
      <c r="G2811" s="33"/>
      <c r="H2811" s="33"/>
      <c r="I2811" s="33"/>
      <c r="J2811" s="33"/>
      <c r="K2811" s="33"/>
      <c r="L2811" s="33"/>
      <c r="M2811" s="33"/>
      <c r="N2811" s="33"/>
      <c r="O2811" s="33"/>
      <c r="P2811" s="33"/>
      <c r="Q2811" s="33"/>
      <c r="R2811" s="33"/>
      <c r="S2811" s="33"/>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33"/>
      <c r="D2813" s="33"/>
      <c r="E2813" s="33"/>
      <c r="F2813" s="33"/>
      <c r="G2813" s="33"/>
      <c r="H2813" s="33"/>
      <c r="I2813" s="33"/>
      <c r="J2813" s="33"/>
      <c r="K2813" s="33"/>
      <c r="L2813" s="33"/>
      <c r="M2813" s="33"/>
      <c r="N2813" s="33"/>
      <c r="O2813" s="33"/>
      <c r="P2813" s="33"/>
      <c r="Q2813" s="33"/>
      <c r="R2813" s="33"/>
      <c r="S2813" s="33"/>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33"/>
      <c r="D2819" s="33"/>
      <c r="E2819" s="33"/>
      <c r="F2819" s="33"/>
      <c r="G2819" s="33"/>
      <c r="H2819" s="33"/>
      <c r="I2819" s="33"/>
      <c r="J2819" s="33"/>
      <c r="K2819" s="33"/>
      <c r="L2819" s="33"/>
      <c r="M2819" s="33"/>
      <c r="N2819" s="33"/>
      <c r="O2819" s="33"/>
      <c r="P2819" s="33"/>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78" customHeight="1">
      <c r="A2853" s="64" t="s">
        <v>134</v>
      </c>
      <c r="B2853" s="5">
        <v>2022</v>
      </c>
      <c r="C2853" s="32"/>
      <c r="D2853" s="32"/>
      <c r="E2853" s="32"/>
      <c r="F2853" s="32"/>
      <c r="G2853" s="32"/>
      <c r="H2853" s="32"/>
      <c r="I2853" s="32"/>
      <c r="J2853" s="32"/>
      <c r="K2853" s="32"/>
      <c r="L2853" s="32"/>
      <c r="M2853" s="32"/>
      <c r="N2853" s="32"/>
      <c r="O2853" s="32"/>
      <c r="P2853" s="32"/>
      <c r="Q2853" s="32"/>
      <c r="R2853" s="61"/>
      <c r="S2853" s="33">
        <v>212190.15</v>
      </c>
    </row>
    <row r="2854" spans="1:19">
      <c r="A2854" s="34"/>
      <c r="B2854" s="5">
        <v>2021</v>
      </c>
      <c r="C2854" s="32"/>
      <c r="D2854" s="32"/>
      <c r="E2854" s="32"/>
      <c r="F2854" s="32"/>
      <c r="G2854" s="32"/>
      <c r="H2854" s="32"/>
      <c r="I2854" s="32"/>
      <c r="J2854" s="32"/>
      <c r="K2854" s="32"/>
      <c r="L2854" s="32"/>
      <c r="M2854" s="32"/>
      <c r="N2854" s="32"/>
      <c r="O2854" s="32"/>
      <c r="P2854" s="32"/>
      <c r="Q2854" s="32"/>
      <c r="R2854" s="33">
        <v>492987.37</v>
      </c>
      <c r="S2854" s="33">
        <v>491631.95</v>
      </c>
    </row>
    <row r="2855" spans="1:19">
      <c r="B2855" s="5">
        <v>2020</v>
      </c>
      <c r="C2855" s="32"/>
      <c r="D2855" s="32"/>
      <c r="E2855" s="32"/>
      <c r="F2855" s="32"/>
      <c r="G2855" s="32"/>
      <c r="H2855" s="32"/>
      <c r="I2855" s="32"/>
      <c r="J2855" s="32"/>
      <c r="K2855" s="32"/>
      <c r="L2855" s="32"/>
      <c r="M2855" s="32"/>
      <c r="N2855" s="32"/>
      <c r="O2855" s="32"/>
      <c r="P2855" s="32"/>
      <c r="Q2855" s="33">
        <v>307804.5</v>
      </c>
      <c r="R2855" s="33">
        <v>307828.96999999997</v>
      </c>
      <c r="S2855" s="33">
        <v>307795.48</v>
      </c>
    </row>
    <row r="2856" spans="1:19">
      <c r="A2856" s="36"/>
      <c r="B2856" s="5">
        <v>2019</v>
      </c>
      <c r="C2856" s="32"/>
      <c r="D2856" s="32"/>
      <c r="E2856" s="32"/>
      <c r="F2856" s="32"/>
      <c r="G2856" s="32"/>
      <c r="H2856" s="32"/>
      <c r="I2856" s="32"/>
      <c r="J2856" s="32"/>
      <c r="K2856" s="32"/>
      <c r="L2856" s="32"/>
      <c r="M2856" s="32"/>
      <c r="N2856" s="32"/>
      <c r="O2856" s="32"/>
      <c r="P2856" s="33">
        <v>96265.09</v>
      </c>
      <c r="Q2856" s="33">
        <v>92180.81</v>
      </c>
      <c r="R2856" s="33">
        <v>92228.78</v>
      </c>
      <c r="S2856" s="33">
        <v>92163.13</v>
      </c>
    </row>
    <row r="2857" spans="1:19">
      <c r="A2857" s="36"/>
      <c r="B2857" s="5">
        <v>2018</v>
      </c>
      <c r="C2857" s="32"/>
      <c r="D2857" s="32"/>
      <c r="E2857" s="32"/>
      <c r="F2857" s="32"/>
      <c r="G2857" s="32"/>
      <c r="H2857" s="32"/>
      <c r="I2857" s="32"/>
      <c r="J2857" s="32"/>
      <c r="K2857" s="32"/>
      <c r="L2857" s="32"/>
      <c r="M2857" s="32"/>
      <c r="N2857" s="32"/>
      <c r="O2857" s="33">
        <v>42041.17</v>
      </c>
      <c r="P2857" s="33">
        <v>35762.339999999997</v>
      </c>
      <c r="Q2857" s="33">
        <v>35762.339999999997</v>
      </c>
      <c r="R2857" s="33">
        <v>35762.339999999997</v>
      </c>
      <c r="S2857" s="33">
        <v>35762.339999999997</v>
      </c>
    </row>
    <row r="2858" spans="1:19">
      <c r="A2858" s="36"/>
      <c r="B2858" s="5">
        <v>2017</v>
      </c>
      <c r="C2858" s="32"/>
      <c r="D2858" s="32"/>
      <c r="E2858" s="32"/>
      <c r="F2858" s="32"/>
      <c r="G2858" s="32"/>
      <c r="H2858" s="32"/>
      <c r="I2858" s="32"/>
      <c r="J2858" s="32"/>
      <c r="K2858" s="32"/>
      <c r="L2858" s="32"/>
      <c r="M2858" s="32"/>
      <c r="N2858" s="33">
        <v>28386.9</v>
      </c>
      <c r="O2858" s="33">
        <v>22582.25</v>
      </c>
      <c r="P2858" s="33">
        <v>22587.61</v>
      </c>
      <c r="Q2858" s="33">
        <v>22613.040000000001</v>
      </c>
      <c r="R2858" s="33">
        <v>22616.54</v>
      </c>
      <c r="S2858" s="33">
        <v>22611.75</v>
      </c>
    </row>
    <row r="2859" spans="1:19">
      <c r="B2859" s="5">
        <v>2016</v>
      </c>
      <c r="C2859" s="32"/>
      <c r="D2859" s="32"/>
      <c r="E2859" s="32"/>
      <c r="F2859" s="32"/>
      <c r="G2859" s="32"/>
      <c r="H2859" s="32"/>
      <c r="I2859" s="32"/>
      <c r="J2859" s="32"/>
      <c r="K2859" s="32"/>
      <c r="L2859" s="32"/>
      <c r="M2859" s="33">
        <v>123550.15</v>
      </c>
      <c r="N2859" s="33">
        <v>118290.12</v>
      </c>
      <c r="O2859" s="33">
        <v>115927.11</v>
      </c>
      <c r="P2859" s="33">
        <v>116030.46</v>
      </c>
      <c r="Q2859" s="33">
        <v>116522.31</v>
      </c>
      <c r="R2859" s="33">
        <v>116590.02</v>
      </c>
      <c r="S2859" s="33">
        <v>116497.37</v>
      </c>
    </row>
    <row r="2860" spans="1:19">
      <c r="B2860" s="5">
        <v>2015</v>
      </c>
      <c r="C2860" s="32"/>
      <c r="D2860" s="32"/>
      <c r="E2860" s="32"/>
      <c r="F2860" s="32"/>
      <c r="G2860" s="32"/>
      <c r="H2860" s="32"/>
      <c r="I2860" s="32"/>
      <c r="J2860" s="32"/>
      <c r="K2860" s="32"/>
      <c r="L2860" s="33">
        <v>143697.67000000001</v>
      </c>
      <c r="M2860" s="33">
        <v>136130.34</v>
      </c>
      <c r="N2860" s="33">
        <v>136130.34</v>
      </c>
      <c r="O2860" s="33">
        <v>133718.22</v>
      </c>
      <c r="P2860" s="33">
        <v>133823.74</v>
      </c>
      <c r="Q2860" s="33">
        <v>134325.79999999999</v>
      </c>
      <c r="R2860" s="33">
        <v>134394.93</v>
      </c>
      <c r="S2860" s="33">
        <v>134300.34</v>
      </c>
    </row>
    <row r="2861" spans="1:19">
      <c r="B2861" s="5">
        <v>2014</v>
      </c>
      <c r="C2861" s="32"/>
      <c r="D2861" s="32"/>
      <c r="E2861" s="32"/>
      <c r="F2861" s="32"/>
      <c r="G2861" s="32"/>
      <c r="H2861" s="32"/>
      <c r="I2861" s="32"/>
      <c r="J2861" s="32"/>
      <c r="K2861" s="33">
        <v>104561.8</v>
      </c>
      <c r="L2861" s="33">
        <v>103337.26</v>
      </c>
      <c r="M2861" s="33">
        <v>103311.76</v>
      </c>
      <c r="N2861" s="33">
        <v>103311.76</v>
      </c>
      <c r="O2861" s="33">
        <v>101774.72</v>
      </c>
      <c r="P2861" s="33">
        <v>101841.95</v>
      </c>
      <c r="Q2861" s="33">
        <v>102161.88</v>
      </c>
      <c r="R2861" s="33">
        <v>102205.93</v>
      </c>
      <c r="S2861" s="33">
        <v>102145.66</v>
      </c>
    </row>
    <row r="2862" spans="1:19">
      <c r="B2862" s="5">
        <v>2013</v>
      </c>
      <c r="C2862" s="32"/>
      <c r="D2862" s="32"/>
      <c r="E2862" s="32"/>
      <c r="F2862" s="32"/>
      <c r="G2862" s="32"/>
      <c r="H2862" s="32"/>
      <c r="I2862" s="32"/>
      <c r="J2862" s="33">
        <v>63692.5</v>
      </c>
      <c r="K2862" s="33">
        <v>60984.56</v>
      </c>
      <c r="L2862" s="33">
        <v>60519.75</v>
      </c>
      <c r="M2862" s="33">
        <v>60516.07</v>
      </c>
      <c r="N2862" s="33">
        <v>60516.07</v>
      </c>
      <c r="O2862" s="33">
        <v>60294.61</v>
      </c>
      <c r="P2862" s="33">
        <v>60304.3</v>
      </c>
      <c r="Q2862" s="33">
        <v>60350.39</v>
      </c>
      <c r="R2862" s="33">
        <v>60356.74</v>
      </c>
      <c r="S2862" s="33">
        <v>60348.05</v>
      </c>
    </row>
    <row r="2863" spans="1:19">
      <c r="B2863" s="5">
        <v>2012</v>
      </c>
      <c r="C2863" s="32"/>
      <c r="D2863" s="32"/>
      <c r="E2863" s="32"/>
      <c r="F2863" s="32"/>
      <c r="G2863" s="32"/>
      <c r="H2863" s="32"/>
      <c r="I2863" s="33">
        <v>36213.019999999997</v>
      </c>
      <c r="J2863" s="33">
        <v>33496.480000000003</v>
      </c>
      <c r="K2863" s="33">
        <v>33496.480000000003</v>
      </c>
      <c r="L2863" s="33">
        <v>33496.480000000003</v>
      </c>
      <c r="M2863" s="33">
        <v>33496.480000000003</v>
      </c>
      <c r="N2863" s="33">
        <v>33496.480000000003</v>
      </c>
      <c r="O2863" s="33">
        <v>33496.480000000003</v>
      </c>
      <c r="P2863" s="33">
        <v>33496.480000000003</v>
      </c>
      <c r="Q2863" s="33">
        <v>33496.480000000003</v>
      </c>
      <c r="R2863" s="33">
        <v>33496.480000000003</v>
      </c>
      <c r="S2863" s="33">
        <v>33496.480000000003</v>
      </c>
    </row>
    <row r="2864" spans="1:19">
      <c r="B2864" s="5">
        <v>2011</v>
      </c>
      <c r="C2864" s="32"/>
      <c r="D2864" s="32"/>
      <c r="E2864" s="32"/>
      <c r="F2864" s="32"/>
      <c r="G2864" s="32"/>
      <c r="H2864" s="33">
        <v>69941.69</v>
      </c>
      <c r="I2864" s="33">
        <v>68749.86</v>
      </c>
      <c r="J2864" s="33">
        <v>68669.14</v>
      </c>
      <c r="K2864" s="33">
        <v>68669.14</v>
      </c>
      <c r="L2864" s="33">
        <v>68551.839999999997</v>
      </c>
      <c r="M2864" s="33">
        <v>68539.990000000005</v>
      </c>
      <c r="N2864" s="33">
        <v>68539.990000000005</v>
      </c>
      <c r="O2864" s="33">
        <v>67826.460000000006</v>
      </c>
      <c r="P2864" s="33">
        <v>67857.67</v>
      </c>
      <c r="Q2864" s="33">
        <v>68006.19</v>
      </c>
      <c r="R2864" s="33">
        <v>68026.63</v>
      </c>
      <c r="S2864" s="33">
        <v>67998.649999999994</v>
      </c>
    </row>
    <row r="2865" spans="2:19">
      <c r="B2865" s="5">
        <v>2010</v>
      </c>
      <c r="C2865" s="32"/>
      <c r="D2865" s="32"/>
      <c r="E2865" s="32"/>
      <c r="F2865" s="32"/>
      <c r="G2865" s="33">
        <v>162027.82</v>
      </c>
      <c r="H2865" s="33">
        <v>158445.01999999999</v>
      </c>
      <c r="I2865" s="33">
        <v>155561.87</v>
      </c>
      <c r="J2865" s="33">
        <v>155517.91</v>
      </c>
      <c r="K2865" s="33">
        <v>155517.91</v>
      </c>
      <c r="L2865" s="33">
        <v>155454</v>
      </c>
      <c r="M2865" s="33">
        <v>155447.56</v>
      </c>
      <c r="N2865" s="33">
        <v>155447.56</v>
      </c>
      <c r="O2865" s="33">
        <v>155058.91</v>
      </c>
      <c r="P2865" s="33">
        <v>155075.9</v>
      </c>
      <c r="Q2865" s="33">
        <v>155156.79</v>
      </c>
      <c r="R2865" s="33">
        <v>155167.94</v>
      </c>
      <c r="S2865" s="33">
        <v>155152.70000000001</v>
      </c>
    </row>
    <row r="2866" spans="2:19">
      <c r="B2866" s="5">
        <v>2009</v>
      </c>
      <c r="C2866" s="32"/>
      <c r="D2866" s="32"/>
      <c r="E2866" s="32"/>
      <c r="F2866" s="33">
        <v>77026.559999999998</v>
      </c>
      <c r="G2866" s="33">
        <v>73895.62</v>
      </c>
      <c r="H2866" s="33">
        <v>73879.98</v>
      </c>
      <c r="I2866" s="33">
        <v>73879.98</v>
      </c>
      <c r="J2866" s="33">
        <v>73789.710000000006</v>
      </c>
      <c r="K2866" s="33">
        <v>73789.710000000006</v>
      </c>
      <c r="L2866" s="33">
        <v>73536.05</v>
      </c>
      <c r="M2866" s="33">
        <v>73523.149999999994</v>
      </c>
      <c r="N2866" s="33">
        <v>73523.149999999994</v>
      </c>
      <c r="O2866" s="33">
        <v>72745.48</v>
      </c>
      <c r="P2866" s="33">
        <v>72779.490000000005</v>
      </c>
      <c r="Q2866" s="33">
        <v>72941.36</v>
      </c>
      <c r="R2866" s="33">
        <v>72963.649999999994</v>
      </c>
      <c r="S2866" s="33">
        <v>68839.520000000004</v>
      </c>
    </row>
    <row r="2867" spans="2:19">
      <c r="B2867" s="5">
        <v>2008</v>
      </c>
      <c r="C2867" s="32"/>
      <c r="D2867" s="32"/>
      <c r="E2867" s="33">
        <v>106188.05</v>
      </c>
      <c r="F2867" s="33">
        <v>103702.86</v>
      </c>
      <c r="G2867" s="33">
        <v>103702.86</v>
      </c>
      <c r="H2867" s="33">
        <v>103702.86</v>
      </c>
      <c r="I2867" s="33">
        <v>103702.86</v>
      </c>
      <c r="J2867" s="33">
        <v>103702.86</v>
      </c>
      <c r="K2867" s="33">
        <v>103702.86</v>
      </c>
      <c r="L2867" s="33">
        <v>103702.86</v>
      </c>
      <c r="M2867" s="33">
        <v>103702.86</v>
      </c>
      <c r="N2867" s="33">
        <v>103702.86</v>
      </c>
      <c r="O2867" s="33">
        <v>103702.86</v>
      </c>
      <c r="P2867" s="33">
        <v>103702.86</v>
      </c>
      <c r="Q2867" s="33">
        <v>103702.86</v>
      </c>
      <c r="R2867" s="33">
        <v>103702.86</v>
      </c>
      <c r="S2867" s="33">
        <v>103702.86</v>
      </c>
    </row>
    <row r="2868" spans="2:19">
      <c r="B2868" s="5">
        <v>2007</v>
      </c>
      <c r="C2868" s="32"/>
      <c r="D2868" s="33">
        <v>126730.94</v>
      </c>
      <c r="E2868" s="33">
        <v>126730.94</v>
      </c>
      <c r="F2868" s="33">
        <v>126356.33</v>
      </c>
      <c r="G2868" s="33">
        <v>126356.33</v>
      </c>
      <c r="H2868" s="33">
        <v>126356.33</v>
      </c>
      <c r="I2868" s="33">
        <v>124558.19</v>
      </c>
      <c r="J2868" s="33">
        <v>124558.19</v>
      </c>
      <c r="K2868" s="33">
        <v>124558.19</v>
      </c>
      <c r="L2868" s="33">
        <v>124558.19</v>
      </c>
      <c r="M2868" s="33">
        <v>124558.19</v>
      </c>
      <c r="N2868" s="33">
        <v>124558.19</v>
      </c>
      <c r="O2868" s="33">
        <v>124558.19</v>
      </c>
      <c r="P2868" s="33">
        <v>124558.19</v>
      </c>
      <c r="Q2868" s="33">
        <v>124558.19</v>
      </c>
      <c r="R2868" s="33">
        <v>124558.19</v>
      </c>
      <c r="S2868" s="33">
        <v>124558.19</v>
      </c>
    </row>
    <row r="2869" spans="2:19">
      <c r="B2869" s="5">
        <v>2006</v>
      </c>
      <c r="C2869" s="33">
        <v>53667.89</v>
      </c>
      <c r="D2869" s="33">
        <v>50742.82</v>
      </c>
      <c r="E2869" s="33">
        <v>50742.82</v>
      </c>
      <c r="F2869" s="33">
        <v>50742.82</v>
      </c>
      <c r="G2869" s="33">
        <v>51136.2</v>
      </c>
      <c r="H2869" s="33">
        <v>51126.18</v>
      </c>
      <c r="I2869" s="33">
        <v>50976.33</v>
      </c>
      <c r="J2869" s="33">
        <v>50918.48</v>
      </c>
      <c r="K2869" s="33">
        <v>50918.48</v>
      </c>
      <c r="L2869" s="33">
        <v>50834.400000000001</v>
      </c>
      <c r="M2869" s="33">
        <v>50825.919999999998</v>
      </c>
      <c r="N2869" s="33">
        <v>50825.919999999998</v>
      </c>
      <c r="O2869" s="33">
        <v>50314.5</v>
      </c>
      <c r="P2869" s="33">
        <v>50336.85</v>
      </c>
      <c r="Q2869" s="33">
        <v>50443.32</v>
      </c>
      <c r="R2869" s="33">
        <v>50457.96</v>
      </c>
      <c r="S2869" s="33">
        <v>50437.919999999998</v>
      </c>
    </row>
    <row r="2870" spans="2:19">
      <c r="B2870" s="5">
        <v>2005</v>
      </c>
      <c r="C2870" s="33">
        <v>15266.21</v>
      </c>
      <c r="D2870" s="33">
        <v>15266.21</v>
      </c>
      <c r="E2870" s="33">
        <v>15266.21</v>
      </c>
      <c r="F2870" s="33">
        <v>15266.21</v>
      </c>
      <c r="G2870" s="33">
        <v>15711.98</v>
      </c>
      <c r="H2870" s="33">
        <v>15700.62</v>
      </c>
      <c r="I2870" s="33">
        <v>15700.62</v>
      </c>
      <c r="J2870" s="33">
        <v>15635.07</v>
      </c>
      <c r="K2870" s="33">
        <v>15635.07</v>
      </c>
      <c r="L2870" s="33">
        <v>14225.29</v>
      </c>
      <c r="M2870" s="33">
        <v>14219.29</v>
      </c>
      <c r="N2870" s="33">
        <v>14219.29</v>
      </c>
      <c r="O2870" s="33">
        <v>13857.46</v>
      </c>
      <c r="P2870" s="33">
        <v>13873.29</v>
      </c>
      <c r="Q2870" s="33">
        <v>13948.6</v>
      </c>
      <c r="R2870" s="33">
        <v>13958.97</v>
      </c>
      <c r="S2870" s="33">
        <v>13944.78</v>
      </c>
    </row>
    <row r="2871" spans="2:19">
      <c r="B2871" s="5">
        <v>2004</v>
      </c>
      <c r="C2871" s="33">
        <v>58139.22</v>
      </c>
      <c r="D2871" s="33">
        <v>58139.22</v>
      </c>
      <c r="E2871" s="33">
        <v>58139.22</v>
      </c>
      <c r="F2871" s="33">
        <v>58139.22</v>
      </c>
      <c r="G2871" s="33">
        <v>58139.22</v>
      </c>
      <c r="H2871" s="33">
        <v>58139.22</v>
      </c>
      <c r="I2871" s="33">
        <v>58139.22</v>
      </c>
      <c r="J2871" s="33">
        <v>58139.22</v>
      </c>
      <c r="K2871" s="33">
        <v>58139.22</v>
      </c>
      <c r="L2871" s="33">
        <v>58139.22</v>
      </c>
      <c r="M2871" s="33">
        <v>58139.22</v>
      </c>
      <c r="N2871" s="33">
        <v>58139.22</v>
      </c>
      <c r="O2871" s="33">
        <v>58139.22</v>
      </c>
      <c r="P2871" s="33">
        <v>58139.22</v>
      </c>
      <c r="Q2871" s="33">
        <v>58139.22</v>
      </c>
      <c r="R2871" s="33">
        <v>58139.22</v>
      </c>
      <c r="S2871" s="33">
        <v>58139.22</v>
      </c>
    </row>
    <row r="2872" spans="2:19">
      <c r="B2872" s="5">
        <v>2003</v>
      </c>
      <c r="C2872" s="33">
        <v>23188.44</v>
      </c>
      <c r="D2872" s="33">
        <v>23188.44</v>
      </c>
      <c r="E2872" s="33">
        <v>23188.44</v>
      </c>
      <c r="F2872" s="33">
        <v>23188.44</v>
      </c>
      <c r="G2872" s="33">
        <v>24064.37</v>
      </c>
      <c r="H2872" s="33">
        <v>24042.04</v>
      </c>
      <c r="I2872" s="33">
        <v>24042.04</v>
      </c>
      <c r="J2872" s="33">
        <v>23913.23</v>
      </c>
      <c r="K2872" s="33">
        <v>23913.23</v>
      </c>
      <c r="L2872" s="33">
        <v>23726.02</v>
      </c>
      <c r="M2872" s="33">
        <v>23707.13</v>
      </c>
      <c r="N2872" s="33">
        <v>23707.13</v>
      </c>
      <c r="O2872" s="33">
        <v>22568.43</v>
      </c>
      <c r="P2872" s="33">
        <v>22618.23</v>
      </c>
      <c r="Q2872" s="33">
        <v>22855.25</v>
      </c>
      <c r="R2872" s="33">
        <v>22887.88</v>
      </c>
      <c r="S2872" s="33">
        <v>16849.150000000001</v>
      </c>
    </row>
    <row r="2873" spans="2:19">
      <c r="B2873" s="5">
        <v>2002</v>
      </c>
      <c r="C2873" s="33">
        <v>37291.65</v>
      </c>
      <c r="D2873" s="33">
        <v>37291.65</v>
      </c>
      <c r="E2873" s="33">
        <v>37291.65</v>
      </c>
      <c r="F2873" s="33">
        <v>37291.65</v>
      </c>
      <c r="G2873" s="33">
        <v>39212.25</v>
      </c>
      <c r="H2873" s="33">
        <v>39163.300000000003</v>
      </c>
      <c r="I2873" s="33">
        <v>39163.300000000003</v>
      </c>
      <c r="J2873" s="33">
        <v>38880.86</v>
      </c>
      <c r="K2873" s="33">
        <v>38880.86</v>
      </c>
      <c r="L2873" s="33">
        <v>33305.39</v>
      </c>
      <c r="M2873" s="33">
        <v>33278.160000000003</v>
      </c>
      <c r="N2873" s="33">
        <v>33278.160000000003</v>
      </c>
      <c r="O2873" s="33">
        <v>31636.63</v>
      </c>
      <c r="P2873" s="33">
        <v>31708.43</v>
      </c>
      <c r="Q2873" s="33">
        <v>32050.11</v>
      </c>
      <c r="R2873" s="33">
        <v>32097.15</v>
      </c>
      <c r="S2873" s="33">
        <v>23391.82</v>
      </c>
    </row>
    <row r="2874" spans="2:19">
      <c r="B2874" s="5">
        <v>2001</v>
      </c>
      <c r="C2874" s="33">
        <v>38122.730000000003</v>
      </c>
      <c r="D2874" s="33">
        <v>38122.730000000003</v>
      </c>
      <c r="E2874" s="33">
        <v>38122.730000000003</v>
      </c>
      <c r="F2874" s="33">
        <v>38122.730000000003</v>
      </c>
      <c r="G2874" s="33">
        <v>38122.730000000003</v>
      </c>
      <c r="H2874" s="33">
        <v>38122.730000000003</v>
      </c>
      <c r="I2874" s="33">
        <v>38122.730000000003</v>
      </c>
      <c r="J2874" s="33">
        <v>38083.21</v>
      </c>
      <c r="K2874" s="33">
        <v>38083.21</v>
      </c>
      <c r="L2874" s="33">
        <v>38083.21</v>
      </c>
      <c r="M2874" s="33">
        <v>38083.21</v>
      </c>
      <c r="N2874" s="33">
        <v>38083.21</v>
      </c>
      <c r="O2874" s="33">
        <v>38083.21</v>
      </c>
      <c r="P2874" s="33">
        <v>38083.21</v>
      </c>
      <c r="Q2874" s="33">
        <v>38083.21</v>
      </c>
      <c r="R2874" s="33">
        <v>38083.21</v>
      </c>
      <c r="S2874" s="33">
        <v>38083.21</v>
      </c>
    </row>
    <row r="2875" spans="2:19">
      <c r="B2875" s="5">
        <v>2000</v>
      </c>
      <c r="C2875" s="33">
        <v>36867.26</v>
      </c>
      <c r="D2875" s="33">
        <v>36370.550000000003</v>
      </c>
      <c r="E2875" s="33">
        <v>36370.550000000003</v>
      </c>
      <c r="F2875" s="33">
        <v>36370.550000000003</v>
      </c>
      <c r="G2875" s="33">
        <v>36715.19</v>
      </c>
      <c r="H2875" s="33">
        <v>36706.400000000001</v>
      </c>
      <c r="I2875" s="33">
        <v>36706.400000000001</v>
      </c>
      <c r="J2875" s="33">
        <v>35399.199999999997</v>
      </c>
      <c r="K2875" s="33">
        <v>35399.199999999997</v>
      </c>
      <c r="L2875" s="33">
        <v>30179.9</v>
      </c>
      <c r="M2875" s="33">
        <v>30175.47</v>
      </c>
      <c r="N2875" s="33">
        <v>30175.47</v>
      </c>
      <c r="O2875" s="33">
        <v>29907.81</v>
      </c>
      <c r="P2875" s="33">
        <v>29919.52</v>
      </c>
      <c r="Q2875" s="33">
        <v>29975.23</v>
      </c>
      <c r="R2875" s="33">
        <v>29982.89</v>
      </c>
      <c r="S2875" s="33">
        <v>29972.41</v>
      </c>
    </row>
    <row r="2876" spans="2:19">
      <c r="B2876" s="5">
        <v>1999</v>
      </c>
      <c r="C2876" s="33">
        <v>151065.26</v>
      </c>
      <c r="D2876" s="33">
        <v>151065.26</v>
      </c>
      <c r="E2876" s="33">
        <v>150349.26999999999</v>
      </c>
      <c r="F2876" s="33">
        <v>150349.26999999999</v>
      </c>
      <c r="G2876" s="33">
        <v>153236.84</v>
      </c>
      <c r="H2876" s="33">
        <v>153163.21</v>
      </c>
      <c r="I2876" s="33">
        <v>153163.21</v>
      </c>
      <c r="J2876" s="33">
        <v>131607.85999999999</v>
      </c>
      <c r="K2876" s="33">
        <v>131607.85999999999</v>
      </c>
      <c r="L2876" s="33">
        <v>118109.5</v>
      </c>
      <c r="M2876" s="33">
        <v>118109.5</v>
      </c>
      <c r="N2876" s="33">
        <v>118109.5</v>
      </c>
      <c r="O2876" s="33">
        <v>118109.5</v>
      </c>
      <c r="P2876" s="33">
        <v>118109.5</v>
      </c>
      <c r="Q2876" s="33">
        <v>118109.5</v>
      </c>
      <c r="R2876" s="33">
        <v>118109.5</v>
      </c>
      <c r="S2876" s="33">
        <v>118109.5</v>
      </c>
    </row>
    <row r="2877" spans="2:19">
      <c r="B2877" s="5">
        <v>1998</v>
      </c>
      <c r="C2877" s="33">
        <v>131911.06</v>
      </c>
      <c r="D2877" s="33">
        <v>131911.06</v>
      </c>
      <c r="E2877" s="33">
        <v>131911.06</v>
      </c>
      <c r="F2877" s="33">
        <v>131911.06</v>
      </c>
      <c r="G2877" s="33">
        <v>132150.23000000001</v>
      </c>
      <c r="H2877" s="33">
        <v>132144.13</v>
      </c>
      <c r="I2877" s="33">
        <v>132144.13</v>
      </c>
      <c r="J2877" s="33">
        <v>130930.24000000001</v>
      </c>
      <c r="K2877" s="33">
        <v>130930.24000000001</v>
      </c>
      <c r="L2877" s="33">
        <v>105075.01</v>
      </c>
      <c r="M2877" s="33">
        <v>105075.01</v>
      </c>
      <c r="N2877" s="33">
        <v>105075.01</v>
      </c>
      <c r="O2877" s="33">
        <v>105075.01</v>
      </c>
      <c r="P2877" s="33">
        <v>105075.01</v>
      </c>
      <c r="Q2877" s="33">
        <v>105075.01</v>
      </c>
      <c r="R2877" s="33">
        <v>105075.01</v>
      </c>
      <c r="S2877" s="33">
        <v>105075.01</v>
      </c>
    </row>
    <row r="2878" spans="2:19">
      <c r="B2878" s="5">
        <v>1997</v>
      </c>
      <c r="C2878" s="33">
        <v>318078.21000000002</v>
      </c>
      <c r="D2878" s="33">
        <v>315472.21000000002</v>
      </c>
      <c r="E2878" s="33">
        <v>315472.21000000002</v>
      </c>
      <c r="F2878" s="33">
        <v>315472.21000000002</v>
      </c>
      <c r="G2878" s="33">
        <v>315472.21000000002</v>
      </c>
      <c r="H2878" s="33">
        <v>315472.21000000002</v>
      </c>
      <c r="I2878" s="33">
        <v>315472.21000000002</v>
      </c>
      <c r="J2878" s="33">
        <v>314945.58</v>
      </c>
      <c r="K2878" s="33">
        <v>314945.58</v>
      </c>
      <c r="L2878" s="33">
        <v>303829.07</v>
      </c>
      <c r="M2878" s="33">
        <v>303829.07</v>
      </c>
      <c r="N2878" s="33">
        <v>303829.07</v>
      </c>
      <c r="O2878" s="33">
        <v>303829.07</v>
      </c>
      <c r="P2878" s="33">
        <v>303829.07</v>
      </c>
      <c r="Q2878" s="33">
        <v>303829.07</v>
      </c>
      <c r="R2878" s="33">
        <v>303829.07</v>
      </c>
      <c r="S2878" s="33">
        <v>0</v>
      </c>
    </row>
    <row r="2879" spans="2:19">
      <c r="B2879" s="5">
        <v>1996</v>
      </c>
      <c r="C2879" s="33">
        <v>166777.82999999999</v>
      </c>
      <c r="D2879" s="33">
        <v>166777.82999999999</v>
      </c>
      <c r="E2879" s="33">
        <v>166777.82999999999</v>
      </c>
      <c r="F2879" s="33">
        <v>166777.82999999999</v>
      </c>
      <c r="G2879" s="33">
        <v>167007.79999999999</v>
      </c>
      <c r="H2879" s="33">
        <v>167001.94</v>
      </c>
      <c r="I2879" s="33">
        <v>167001.94</v>
      </c>
      <c r="J2879" s="33">
        <v>166807.67000000001</v>
      </c>
      <c r="K2879" s="33">
        <v>166807.67000000001</v>
      </c>
      <c r="L2879" s="33">
        <v>164953.09</v>
      </c>
      <c r="M2879" s="33">
        <v>164953.09</v>
      </c>
      <c r="N2879" s="33">
        <v>164953.09</v>
      </c>
      <c r="O2879" s="33">
        <v>164953.09</v>
      </c>
      <c r="P2879" s="33">
        <v>164953.09</v>
      </c>
      <c r="Q2879" s="33">
        <v>164953.09</v>
      </c>
      <c r="R2879" s="33">
        <v>0</v>
      </c>
      <c r="S2879" s="33">
        <v>0</v>
      </c>
    </row>
    <row r="2880" spans="2:19">
      <c r="B2880" s="5">
        <v>1995</v>
      </c>
      <c r="C2880" s="33">
        <v>160217.13</v>
      </c>
      <c r="D2880" s="33">
        <v>160217.13</v>
      </c>
      <c r="E2880" s="33">
        <v>160217.13</v>
      </c>
      <c r="F2880" s="33">
        <v>160217.13</v>
      </c>
      <c r="G2880" s="33">
        <v>161776.43</v>
      </c>
      <c r="H2880" s="33">
        <v>161736.67000000001</v>
      </c>
      <c r="I2880" s="33">
        <v>161736.67000000001</v>
      </c>
      <c r="J2880" s="33">
        <v>157277.29</v>
      </c>
      <c r="K2880" s="33">
        <v>157277.29</v>
      </c>
      <c r="L2880" s="33">
        <v>136101.15</v>
      </c>
      <c r="M2880" s="33">
        <v>136101.15</v>
      </c>
      <c r="N2880" s="33">
        <v>136101.15</v>
      </c>
      <c r="O2880" s="33">
        <v>136101.15</v>
      </c>
      <c r="P2880" s="33">
        <v>136101.15</v>
      </c>
      <c r="Q2880" s="33">
        <v>0</v>
      </c>
      <c r="R2880" s="33">
        <v>0</v>
      </c>
      <c r="S2880" s="33">
        <v>0</v>
      </c>
    </row>
    <row r="2881" spans="2:19">
      <c r="B2881" s="5">
        <v>1994</v>
      </c>
      <c r="C2881" s="33">
        <v>235404.79999999999</v>
      </c>
      <c r="D2881" s="33">
        <v>235404.79999999999</v>
      </c>
      <c r="E2881" s="33">
        <v>235404.79999999999</v>
      </c>
      <c r="F2881" s="33">
        <v>235404.79999999999</v>
      </c>
      <c r="G2881" s="33">
        <v>239970.91</v>
      </c>
      <c r="H2881" s="33">
        <v>239854.52</v>
      </c>
      <c r="I2881" s="33">
        <v>239854.52</v>
      </c>
      <c r="J2881" s="33">
        <v>239100.21</v>
      </c>
      <c r="K2881" s="33">
        <v>239100.21</v>
      </c>
      <c r="L2881" s="33">
        <v>183275.14</v>
      </c>
      <c r="M2881" s="33">
        <v>183275.14</v>
      </c>
      <c r="N2881" s="33">
        <v>183275.14</v>
      </c>
      <c r="O2881" s="33">
        <v>183275.14</v>
      </c>
      <c r="P2881" s="33">
        <v>0</v>
      </c>
      <c r="Q2881" s="33">
        <v>0</v>
      </c>
      <c r="R2881" s="33">
        <v>0</v>
      </c>
      <c r="S2881" s="33">
        <v>0</v>
      </c>
    </row>
    <row r="2882" spans="2:19">
      <c r="B2882" s="5">
        <v>1993</v>
      </c>
      <c r="C2882" s="33">
        <v>42264.91</v>
      </c>
      <c r="D2882" s="33">
        <v>42264.91</v>
      </c>
      <c r="E2882" s="33">
        <v>42264.91</v>
      </c>
      <c r="F2882" s="33">
        <v>42264.91</v>
      </c>
      <c r="G2882" s="33">
        <v>42264.91</v>
      </c>
      <c r="H2882" s="33">
        <v>42264.91</v>
      </c>
      <c r="I2882" s="33">
        <v>42264.91</v>
      </c>
      <c r="J2882" s="33">
        <v>42264.91</v>
      </c>
      <c r="K2882" s="33">
        <v>42264.91</v>
      </c>
      <c r="L2882" s="33">
        <v>36739.89</v>
      </c>
      <c r="M2882" s="33">
        <v>36739.89</v>
      </c>
      <c r="N2882" s="33">
        <v>36739.89</v>
      </c>
      <c r="O2882" s="33">
        <v>0</v>
      </c>
      <c r="P2882" s="33">
        <v>0</v>
      </c>
      <c r="Q2882" s="33">
        <v>0</v>
      </c>
      <c r="R2882" s="33">
        <v>0</v>
      </c>
      <c r="S2882" s="33">
        <v>0</v>
      </c>
    </row>
    <row r="2883" spans="2:19">
      <c r="B2883" s="5">
        <v>1992</v>
      </c>
      <c r="C2883" s="33">
        <v>43282.91</v>
      </c>
      <c r="D2883" s="33">
        <v>43282.91</v>
      </c>
      <c r="E2883" s="33">
        <v>43282.91</v>
      </c>
      <c r="F2883" s="33">
        <v>43282.91</v>
      </c>
      <c r="G2883" s="33">
        <v>43282.91</v>
      </c>
      <c r="H2883" s="33">
        <v>43282.91</v>
      </c>
      <c r="I2883" s="33">
        <v>43282.91</v>
      </c>
      <c r="J2883" s="33">
        <v>41902.01</v>
      </c>
      <c r="K2883" s="33">
        <v>41902.01</v>
      </c>
      <c r="L2883" s="33">
        <v>41902.01</v>
      </c>
      <c r="M2883" s="33">
        <v>41902.01</v>
      </c>
      <c r="N2883" s="33">
        <v>0</v>
      </c>
      <c r="O2883" s="33">
        <v>0</v>
      </c>
      <c r="P2883" s="33">
        <v>0</v>
      </c>
      <c r="Q2883" s="33">
        <v>0</v>
      </c>
      <c r="R2883" s="33">
        <v>0</v>
      </c>
      <c r="S2883" s="33">
        <v>0</v>
      </c>
    </row>
    <row r="2884" spans="2:19">
      <c r="B2884" s="5">
        <v>1991</v>
      </c>
      <c r="C2884" s="33">
        <v>117588.95</v>
      </c>
      <c r="D2884" s="33">
        <v>117588.95</v>
      </c>
      <c r="E2884" s="33">
        <v>117588.95</v>
      </c>
      <c r="F2884" s="33">
        <v>117588.95</v>
      </c>
      <c r="G2884" s="33">
        <v>117588.95</v>
      </c>
      <c r="H2884" s="33">
        <v>117588.95</v>
      </c>
      <c r="I2884" s="33">
        <v>117588.95</v>
      </c>
      <c r="J2884" s="33">
        <v>116422.47</v>
      </c>
      <c r="K2884" s="33">
        <v>116422.47</v>
      </c>
      <c r="L2884" s="33">
        <v>115227.07</v>
      </c>
      <c r="M2884" s="33">
        <v>0</v>
      </c>
      <c r="N2884" s="33">
        <v>0</v>
      </c>
      <c r="O2884" s="33">
        <v>0</v>
      </c>
      <c r="P2884" s="33">
        <v>0</v>
      </c>
      <c r="Q2884" s="33">
        <v>0</v>
      </c>
      <c r="R2884" s="33">
        <v>0</v>
      </c>
      <c r="S2884" s="33"/>
    </row>
    <row r="2885" spans="2:19">
      <c r="B2885" s="5">
        <v>1990</v>
      </c>
      <c r="C2885" s="33">
        <v>95305.83</v>
      </c>
      <c r="D2885" s="33">
        <v>95305.83</v>
      </c>
      <c r="E2885" s="33">
        <v>95305.83</v>
      </c>
      <c r="F2885" s="33">
        <v>95305.83</v>
      </c>
      <c r="G2885" s="33">
        <v>95305.83</v>
      </c>
      <c r="H2885" s="33">
        <v>95305.83</v>
      </c>
      <c r="I2885" s="33">
        <v>95305.83</v>
      </c>
      <c r="J2885" s="33">
        <v>95305.83</v>
      </c>
      <c r="K2885" s="33">
        <v>95305.83</v>
      </c>
      <c r="L2885" s="33">
        <v>0</v>
      </c>
      <c r="M2885" s="33">
        <v>0</v>
      </c>
      <c r="N2885" s="33">
        <v>0</v>
      </c>
      <c r="O2885" s="33">
        <v>0</v>
      </c>
      <c r="P2885" s="33">
        <v>0</v>
      </c>
      <c r="Q2885" s="33">
        <v>0</v>
      </c>
      <c r="R2885" s="33"/>
      <c r="S2885" s="33"/>
    </row>
    <row r="2886" spans="2:19">
      <c r="B2886" s="5">
        <v>1989</v>
      </c>
      <c r="C2886" s="33">
        <v>92869.53</v>
      </c>
      <c r="D2886" s="33">
        <v>88166.67</v>
      </c>
      <c r="E2886" s="33">
        <v>88166.67</v>
      </c>
      <c r="F2886" s="33">
        <v>88166.67</v>
      </c>
      <c r="G2886" s="33">
        <v>88166.67</v>
      </c>
      <c r="H2886" s="33">
        <v>88166.67</v>
      </c>
      <c r="I2886" s="33">
        <v>88166.67</v>
      </c>
      <c r="J2886" s="33">
        <v>88166.67</v>
      </c>
      <c r="K2886" s="33">
        <v>0</v>
      </c>
      <c r="L2886" s="33">
        <v>0</v>
      </c>
      <c r="M2886" s="33">
        <v>0</v>
      </c>
      <c r="N2886" s="33">
        <v>0</v>
      </c>
      <c r="O2886" s="33">
        <v>0</v>
      </c>
      <c r="P2886" s="33">
        <v>0</v>
      </c>
      <c r="Q2886" s="33"/>
      <c r="R2886" s="33"/>
      <c r="S2886" s="33"/>
    </row>
    <row r="2887" spans="2:19">
      <c r="B2887" s="5">
        <v>1988</v>
      </c>
      <c r="C2887" s="33">
        <v>161693</v>
      </c>
      <c r="D2887" s="33">
        <v>114028.35</v>
      </c>
      <c r="E2887" s="33">
        <v>114028.35</v>
      </c>
      <c r="F2887" s="33">
        <v>114028.35</v>
      </c>
      <c r="G2887" s="33">
        <v>114028.35</v>
      </c>
      <c r="H2887" s="33">
        <v>114028.35</v>
      </c>
      <c r="I2887" s="33">
        <v>114028.35</v>
      </c>
      <c r="J2887" s="33">
        <v>0</v>
      </c>
      <c r="K2887" s="33">
        <v>0</v>
      </c>
      <c r="L2887" s="33">
        <v>0</v>
      </c>
      <c r="M2887" s="33">
        <v>0</v>
      </c>
      <c r="N2887" s="33">
        <v>0</v>
      </c>
      <c r="O2887" s="33">
        <v>0</v>
      </c>
      <c r="P2887" s="33"/>
      <c r="Q2887" s="33"/>
      <c r="R2887" s="33"/>
      <c r="S2887" s="33"/>
    </row>
    <row r="2888" spans="2:19">
      <c r="B2888" s="5">
        <v>1987</v>
      </c>
      <c r="C2888" s="33">
        <v>88106.84</v>
      </c>
      <c r="D2888" s="33">
        <v>88106.84</v>
      </c>
      <c r="E2888" s="33">
        <v>88106.84</v>
      </c>
      <c r="F2888" s="33">
        <v>88106.84</v>
      </c>
      <c r="G2888" s="33">
        <v>88106.84</v>
      </c>
      <c r="H2888" s="33">
        <v>88106.84</v>
      </c>
      <c r="I2888" s="33">
        <v>0</v>
      </c>
      <c r="J2888" s="33">
        <v>0</v>
      </c>
      <c r="K2888" s="33">
        <v>0</v>
      </c>
      <c r="L2888" s="33">
        <v>0</v>
      </c>
      <c r="M2888" s="33">
        <v>0</v>
      </c>
      <c r="N2888" s="33">
        <v>0</v>
      </c>
      <c r="O2888" s="33"/>
      <c r="P2888" s="33"/>
      <c r="Q2888" s="33"/>
      <c r="R2888" s="33"/>
      <c r="S2888" s="33"/>
    </row>
    <row r="2889" spans="2:19">
      <c r="B2889" s="5">
        <v>1986</v>
      </c>
      <c r="C2889" s="33">
        <v>42459.73</v>
      </c>
      <c r="D2889" s="33">
        <v>40748.949999999997</v>
      </c>
      <c r="E2889" s="33">
        <v>40748.949999999997</v>
      </c>
      <c r="F2889" s="33">
        <v>40748.949999999997</v>
      </c>
      <c r="G2889" s="33">
        <v>40748.949999999997</v>
      </c>
      <c r="H2889" s="33">
        <v>0</v>
      </c>
      <c r="I2889" s="33">
        <v>0</v>
      </c>
      <c r="J2889" s="33">
        <v>0</v>
      </c>
      <c r="K2889" s="33">
        <v>0</v>
      </c>
      <c r="L2889" s="33">
        <v>0</v>
      </c>
      <c r="M2889" s="33">
        <v>0</v>
      </c>
      <c r="N2889" s="33"/>
      <c r="O2889" s="33"/>
      <c r="P2889" s="33"/>
      <c r="Q2889" s="33"/>
      <c r="R2889" s="33"/>
      <c r="S2889" s="33"/>
    </row>
    <row r="2890" spans="2:19">
      <c r="B2890" s="5">
        <v>1985</v>
      </c>
      <c r="C2890" s="33">
        <v>61710.38</v>
      </c>
      <c r="D2890" s="33">
        <v>61710.38</v>
      </c>
      <c r="E2890" s="33">
        <v>61710.38</v>
      </c>
      <c r="F2890" s="33">
        <v>61710.38</v>
      </c>
      <c r="G2890" s="33">
        <v>0</v>
      </c>
      <c r="H2890" s="33">
        <v>0</v>
      </c>
      <c r="I2890" s="33">
        <v>0</v>
      </c>
      <c r="J2890" s="33">
        <v>0</v>
      </c>
      <c r="K2890" s="33">
        <v>0</v>
      </c>
      <c r="L2890" s="33">
        <v>0</v>
      </c>
      <c r="M2890" s="33"/>
      <c r="N2890" s="33"/>
      <c r="O2890" s="33"/>
      <c r="P2890" s="33"/>
      <c r="Q2890" s="33"/>
      <c r="R2890" s="33"/>
      <c r="S2890" s="33"/>
    </row>
    <row r="2891" spans="2:19">
      <c r="B2891" s="5">
        <v>1984</v>
      </c>
      <c r="C2891" s="33">
        <v>139281.01</v>
      </c>
      <c r="D2891" s="33">
        <v>136406.53</v>
      </c>
      <c r="E2891" s="33">
        <v>136406.53</v>
      </c>
      <c r="F2891" s="33">
        <v>0</v>
      </c>
      <c r="G2891" s="33">
        <v>0</v>
      </c>
      <c r="H2891" s="33">
        <v>0</v>
      </c>
      <c r="I2891" s="33">
        <v>0</v>
      </c>
      <c r="J2891" s="33">
        <v>0</v>
      </c>
      <c r="K2891" s="33">
        <v>0</v>
      </c>
      <c r="L2891" s="33"/>
      <c r="M2891" s="33"/>
      <c r="N2891" s="33"/>
      <c r="O2891" s="33"/>
      <c r="P2891" s="33"/>
      <c r="Q2891" s="33"/>
      <c r="R2891" s="33"/>
      <c r="S2891" s="33"/>
    </row>
    <row r="2892" spans="2:19">
      <c r="B2892" s="5">
        <v>1983</v>
      </c>
      <c r="C2892" s="33">
        <v>46427.86</v>
      </c>
      <c r="D2892" s="33">
        <v>30477.599999999999</v>
      </c>
      <c r="E2892" s="33">
        <v>0</v>
      </c>
      <c r="F2892" s="33">
        <v>0</v>
      </c>
      <c r="G2892" s="33">
        <v>0</v>
      </c>
      <c r="H2892" s="33">
        <v>0</v>
      </c>
      <c r="I2892" s="33">
        <v>0</v>
      </c>
      <c r="J2892" s="33">
        <v>0</v>
      </c>
      <c r="K2892" s="33"/>
      <c r="L2892" s="33"/>
      <c r="M2892" s="33"/>
      <c r="N2892" s="33"/>
      <c r="O2892" s="33"/>
      <c r="P2892" s="33"/>
      <c r="Q2892" s="33"/>
      <c r="R2892" s="33"/>
      <c r="S2892" s="33"/>
    </row>
    <row r="2893" spans="2:19">
      <c r="B2893" s="5">
        <v>1982</v>
      </c>
      <c r="C2893" s="33">
        <v>35187.1</v>
      </c>
      <c r="D2893" s="33">
        <v>0</v>
      </c>
      <c r="E2893" s="33">
        <v>0</v>
      </c>
      <c r="F2893" s="33">
        <v>0</v>
      </c>
      <c r="G2893" s="33">
        <v>0</v>
      </c>
      <c r="H2893" s="33">
        <v>0</v>
      </c>
      <c r="I2893" s="33">
        <v>0</v>
      </c>
      <c r="J2893" s="33"/>
      <c r="K2893" s="33"/>
      <c r="L2893" s="33"/>
      <c r="M2893" s="33"/>
      <c r="N2893" s="33"/>
      <c r="O2893" s="33"/>
      <c r="P2893" s="33"/>
      <c r="Q2893" s="33"/>
      <c r="R2893" s="33"/>
      <c r="S2893" s="33"/>
    </row>
    <row r="2894" spans="2:19">
      <c r="B2894" s="5">
        <v>1981</v>
      </c>
      <c r="C2894" s="33">
        <v>0</v>
      </c>
      <c r="D2894" s="33">
        <v>0</v>
      </c>
      <c r="E2894" s="33">
        <v>0</v>
      </c>
      <c r="F2894" s="33">
        <v>0</v>
      </c>
      <c r="G2894" s="33">
        <v>0</v>
      </c>
      <c r="H2894" s="33">
        <v>0</v>
      </c>
      <c r="I2894" s="33"/>
      <c r="J2894" s="33"/>
      <c r="K2894" s="33"/>
      <c r="L2894" s="33"/>
      <c r="M2894" s="33"/>
      <c r="N2894" s="33"/>
      <c r="O2894" s="33"/>
      <c r="P2894" s="33"/>
      <c r="Q2894" s="33"/>
      <c r="R2894" s="33"/>
      <c r="S2894" s="33"/>
    </row>
    <row r="2895" spans="2:19">
      <c r="B2895" s="5">
        <v>1980</v>
      </c>
      <c r="C2895" s="33">
        <v>0</v>
      </c>
      <c r="D2895" s="33">
        <v>0</v>
      </c>
      <c r="E2895" s="33">
        <v>0</v>
      </c>
      <c r="F2895" s="33">
        <v>0</v>
      </c>
      <c r="G2895" s="33">
        <v>0</v>
      </c>
      <c r="H2895" s="33"/>
      <c r="I2895" s="33"/>
      <c r="J2895" s="33"/>
      <c r="K2895" s="33"/>
      <c r="L2895" s="33"/>
      <c r="M2895" s="33"/>
      <c r="N2895" s="33"/>
      <c r="O2895" s="33"/>
      <c r="P2895" s="33"/>
      <c r="Q2895" s="33"/>
      <c r="R2895" s="33"/>
      <c r="S2895" s="33"/>
    </row>
    <row r="2896" spans="2:19">
      <c r="B2896" s="5">
        <v>1979</v>
      </c>
      <c r="C2896" s="33">
        <v>0</v>
      </c>
      <c r="D2896" s="33">
        <v>0</v>
      </c>
      <c r="E2896" s="33">
        <v>0</v>
      </c>
      <c r="F2896" s="33">
        <v>0</v>
      </c>
      <c r="G2896" s="33"/>
      <c r="H2896" s="33"/>
      <c r="I2896" s="33"/>
      <c r="J2896" s="33"/>
      <c r="K2896" s="33"/>
      <c r="L2896" s="33"/>
      <c r="M2896" s="33"/>
      <c r="N2896" s="33"/>
      <c r="O2896" s="33"/>
      <c r="P2896" s="33"/>
      <c r="Q2896" s="33"/>
      <c r="R2896" s="33"/>
      <c r="S2896" s="33"/>
    </row>
    <row r="2897" spans="2:19">
      <c r="B2897" s="5">
        <v>1978</v>
      </c>
      <c r="C2897" s="33">
        <v>0</v>
      </c>
      <c r="D2897" s="33">
        <v>0</v>
      </c>
      <c r="E2897" s="33">
        <v>0</v>
      </c>
      <c r="F2897" s="33"/>
      <c r="G2897" s="33"/>
      <c r="H2897" s="33"/>
      <c r="I2897" s="33"/>
      <c r="J2897" s="33"/>
      <c r="K2897" s="33"/>
      <c r="L2897" s="33"/>
      <c r="M2897" s="33"/>
      <c r="N2897" s="33"/>
      <c r="O2897" s="33"/>
      <c r="P2897" s="33"/>
      <c r="Q2897" s="33"/>
      <c r="R2897" s="33"/>
      <c r="S2897" s="33"/>
    </row>
    <row r="2898" spans="2:19">
      <c r="B2898" s="5">
        <v>1977</v>
      </c>
      <c r="C2898" s="33">
        <v>0</v>
      </c>
      <c r="D2898" s="33">
        <v>0</v>
      </c>
      <c r="E2898" s="33"/>
      <c r="F2898" s="33"/>
      <c r="G2898" s="33"/>
      <c r="H2898" s="33"/>
      <c r="I2898" s="33"/>
      <c r="J2898" s="33"/>
      <c r="K2898" s="33"/>
      <c r="L2898" s="33"/>
      <c r="M2898" s="33"/>
      <c r="N2898" s="33"/>
      <c r="O2898" s="33"/>
      <c r="P2898" s="33"/>
      <c r="Q2898" s="33"/>
      <c r="R2898" s="33"/>
      <c r="S2898" s="33"/>
    </row>
    <row r="2899" spans="2:19">
      <c r="B2899" s="5">
        <v>1976</v>
      </c>
      <c r="C2899" s="33">
        <v>0</v>
      </c>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2" t="s">
        <v>134</v>
      </c>
      <c r="B2946" s="6" t="s">
        <v>10</v>
      </c>
      <c r="C2946" s="7">
        <f>SUM(C2869:C2945)</f>
        <v>2392175.7400000002</v>
      </c>
      <c r="D2946" s="7">
        <f>SUM(D2868:D2945)</f>
        <v>2404788.77</v>
      </c>
      <c r="E2946" s="7">
        <f>SUM(E2867:E2945)</f>
        <v>2479783.2299999995</v>
      </c>
      <c r="F2946" s="7">
        <f>SUM(F2866:F2945)</f>
        <v>2417543.46</v>
      </c>
      <c r="G2946" s="7">
        <f>SUM(G2865:G2945)</f>
        <v>2528192.4</v>
      </c>
      <c r="H2946" s="7">
        <f>SUM(H2859:H2945)</f>
        <v>2553443.5099999998</v>
      </c>
      <c r="I2946" s="7">
        <f>SUM(I2859:I2945)</f>
        <v>2495526.7199999997</v>
      </c>
      <c r="J2946" s="7">
        <f t="shared" ref="J2946" si="57">SUM(J2859:J2945)</f>
        <v>2409126.7999999998</v>
      </c>
      <c r="K2946" s="7">
        <f>SUM(K2859:K2945)</f>
        <v>2422813.9900000002</v>
      </c>
      <c r="L2946" s="7">
        <f t="shared" ref="L2946" si="58">SUM(L2859:L2945)</f>
        <v>2320559.46</v>
      </c>
      <c r="M2946" s="10">
        <f>SUM(M2859:M2945)</f>
        <v>2321189.81</v>
      </c>
      <c r="N2946" s="10">
        <f>SUM(N2854:N2945)</f>
        <v>2302414.67</v>
      </c>
      <c r="O2946" s="10">
        <f>SUM(O2854:O2945)</f>
        <v>2289576.6800000002</v>
      </c>
      <c r="P2946" s="10">
        <f>SUM(P2854:P2945)</f>
        <v>2196832.6500000004</v>
      </c>
      <c r="Q2946" s="10">
        <f>SUM(Q2854:Q2945)</f>
        <v>2367044.5500000003</v>
      </c>
      <c r="R2946" s="10">
        <f>SUM(R2853:R2945)</f>
        <v>2695508.2299999995</v>
      </c>
      <c r="S2946" s="10">
        <f>SUM(S2853:S2945)</f>
        <v>2583197.6399999997</v>
      </c>
    </row>
    <row r="2947" spans="1:19">
      <c r="A2947" s="63"/>
      <c r="B2947" s="6"/>
      <c r="C2947" s="7"/>
      <c r="D2947" s="7"/>
      <c r="E2947" s="7"/>
      <c r="F2947" s="7"/>
      <c r="G2947" s="7"/>
      <c r="H2947" s="7"/>
      <c r="I2947" s="7"/>
      <c r="J2947" s="7"/>
      <c r="K2947" s="7"/>
      <c r="L2947" s="7"/>
      <c r="M2947" s="9"/>
    </row>
    <row r="2948" spans="1:19">
      <c r="A2948" s="64" t="s">
        <v>135</v>
      </c>
      <c r="B2948" s="5">
        <v>2022</v>
      </c>
      <c r="C2948" s="32"/>
      <c r="D2948" s="32"/>
      <c r="E2948" s="32"/>
      <c r="F2948" s="32"/>
      <c r="G2948" s="32"/>
      <c r="H2948" s="32"/>
      <c r="I2948" s="32"/>
      <c r="J2948" s="32"/>
      <c r="K2948" s="32"/>
      <c r="L2948" s="32"/>
      <c r="M2948" s="32"/>
      <c r="N2948" s="32"/>
      <c r="O2948" s="32"/>
      <c r="P2948" s="32"/>
      <c r="Q2948" s="32"/>
      <c r="R2948" s="61"/>
      <c r="S2948" s="33">
        <v>132509.22</v>
      </c>
    </row>
    <row r="2949" spans="1:19">
      <c r="A2949" s="34"/>
      <c r="B2949" s="5">
        <v>2021</v>
      </c>
      <c r="C2949" s="32"/>
      <c r="D2949" s="32"/>
      <c r="E2949" s="32"/>
      <c r="F2949" s="32"/>
      <c r="G2949" s="32"/>
      <c r="H2949" s="32"/>
      <c r="I2949" s="32"/>
      <c r="J2949" s="32"/>
      <c r="K2949" s="32"/>
      <c r="L2949" s="32"/>
      <c r="M2949" s="32"/>
      <c r="N2949" s="32"/>
      <c r="O2949" s="32"/>
      <c r="P2949" s="32"/>
      <c r="Q2949" s="32"/>
      <c r="R2949" s="33">
        <v>87314.240000000005</v>
      </c>
      <c r="S2949" s="33">
        <v>87314.240000000005</v>
      </c>
    </row>
    <row r="2950" spans="1:19">
      <c r="B2950" s="5">
        <v>2020</v>
      </c>
      <c r="C2950" s="32"/>
      <c r="D2950" s="32"/>
      <c r="E2950" s="32"/>
      <c r="F2950" s="32"/>
      <c r="G2950" s="32"/>
      <c r="H2950" s="32"/>
      <c r="I2950" s="32"/>
      <c r="J2950" s="32"/>
      <c r="K2950" s="32"/>
      <c r="L2950" s="32"/>
      <c r="M2950" s="32"/>
      <c r="N2950" s="32"/>
      <c r="O2950" s="32"/>
      <c r="P2950" s="32"/>
      <c r="Q2950" s="33">
        <v>156898.39000000001</v>
      </c>
      <c r="R2950" s="33">
        <v>156940.39000000001</v>
      </c>
      <c r="S2950" s="33">
        <v>156940.39000000001</v>
      </c>
    </row>
    <row r="2951" spans="1:19">
      <c r="A2951" s="36"/>
      <c r="B2951" s="5">
        <v>2019</v>
      </c>
      <c r="C2951" s="32"/>
      <c r="D2951" s="32"/>
      <c r="E2951" s="32"/>
      <c r="F2951" s="32"/>
      <c r="G2951" s="32"/>
      <c r="H2951" s="32"/>
      <c r="I2951" s="32"/>
      <c r="J2951" s="32"/>
      <c r="K2951" s="32"/>
      <c r="L2951" s="32"/>
      <c r="M2951" s="32"/>
      <c r="N2951" s="32"/>
      <c r="O2951" s="32"/>
      <c r="P2951" s="33">
        <v>99799.34</v>
      </c>
      <c r="Q2951" s="33">
        <v>99799.34</v>
      </c>
      <c r="R2951" s="33">
        <v>99799.34</v>
      </c>
      <c r="S2951" s="33">
        <v>99799.34</v>
      </c>
    </row>
    <row r="2952" spans="1:19">
      <c r="A2952" s="36"/>
      <c r="B2952" s="5">
        <v>2018</v>
      </c>
      <c r="C2952" s="32"/>
      <c r="D2952" s="32"/>
      <c r="E2952" s="32"/>
      <c r="F2952" s="32"/>
      <c r="G2952" s="32"/>
      <c r="H2952" s="32"/>
      <c r="I2952" s="32"/>
      <c r="J2952" s="32"/>
      <c r="K2952" s="32"/>
      <c r="L2952" s="32"/>
      <c r="M2952" s="32"/>
      <c r="N2952" s="32"/>
      <c r="O2952" s="33">
        <v>100138.9</v>
      </c>
      <c r="P2952" s="33">
        <v>100138.9</v>
      </c>
      <c r="Q2952" s="33">
        <v>100138.9</v>
      </c>
      <c r="R2952" s="33">
        <v>100138.9</v>
      </c>
      <c r="S2952" s="33">
        <v>100138.9</v>
      </c>
    </row>
    <row r="2953" spans="1:19">
      <c r="A2953" s="36"/>
      <c r="B2953" s="5">
        <v>2017</v>
      </c>
      <c r="C2953" s="32"/>
      <c r="D2953" s="32"/>
      <c r="E2953" s="32"/>
      <c r="F2953" s="32"/>
      <c r="G2953" s="32"/>
      <c r="H2953" s="32"/>
      <c r="I2953" s="32"/>
      <c r="J2953" s="32"/>
      <c r="K2953" s="32"/>
      <c r="L2953" s="32"/>
      <c r="M2953" s="32"/>
      <c r="N2953" s="33">
        <v>59225.66</v>
      </c>
      <c r="O2953" s="33">
        <v>59225.66</v>
      </c>
      <c r="P2953" s="33">
        <v>59225.66</v>
      </c>
      <c r="Q2953" s="33">
        <v>59225.66</v>
      </c>
      <c r="R2953" s="33">
        <v>59225.66</v>
      </c>
      <c r="S2953" s="33">
        <v>59225.66</v>
      </c>
    </row>
    <row r="2954" spans="1:19">
      <c r="B2954" s="5">
        <v>2016</v>
      </c>
      <c r="C2954" s="32"/>
      <c r="D2954" s="32"/>
      <c r="E2954" s="32"/>
      <c r="F2954" s="32"/>
      <c r="G2954" s="32"/>
      <c r="H2954" s="32"/>
      <c r="I2954" s="32"/>
      <c r="J2954" s="32"/>
      <c r="K2954" s="32"/>
      <c r="L2954" s="32"/>
      <c r="M2954" s="33">
        <v>75775.23</v>
      </c>
      <c r="N2954" s="33">
        <v>75775.23</v>
      </c>
      <c r="O2954" s="33">
        <v>75775.23</v>
      </c>
      <c r="P2954" s="33">
        <v>75775.23</v>
      </c>
      <c r="Q2954" s="33">
        <v>75775.23</v>
      </c>
      <c r="R2954" s="33">
        <v>75775.23</v>
      </c>
      <c r="S2954" s="33">
        <v>75775.23</v>
      </c>
    </row>
    <row r="2955" spans="1:19">
      <c r="B2955" s="5">
        <v>2015</v>
      </c>
      <c r="C2955" s="32"/>
      <c r="D2955" s="32"/>
      <c r="E2955" s="32"/>
      <c r="F2955" s="32"/>
      <c r="G2955" s="32"/>
      <c r="H2955" s="32"/>
      <c r="I2955" s="32"/>
      <c r="J2955" s="32"/>
      <c r="K2955" s="32"/>
      <c r="L2955" s="33">
        <v>68398.53</v>
      </c>
      <c r="M2955" s="33">
        <v>68398.53</v>
      </c>
      <c r="N2955" s="33">
        <v>68398.53</v>
      </c>
      <c r="O2955" s="33">
        <v>68398.53</v>
      </c>
      <c r="P2955" s="33">
        <v>68398.53</v>
      </c>
      <c r="Q2955" s="33">
        <v>68398.53</v>
      </c>
      <c r="R2955" s="33">
        <v>68398.53</v>
      </c>
      <c r="S2955" s="33">
        <v>68398.53</v>
      </c>
    </row>
    <row r="2956" spans="1:19">
      <c r="B2956" s="5">
        <v>2014</v>
      </c>
      <c r="C2956" s="32"/>
      <c r="D2956" s="32"/>
      <c r="E2956" s="32"/>
      <c r="F2956" s="32"/>
      <c r="G2956" s="32"/>
      <c r="H2956" s="32"/>
      <c r="I2956" s="32"/>
      <c r="J2956" s="32"/>
      <c r="K2956" s="33">
        <v>104827.54</v>
      </c>
      <c r="L2956" s="33">
        <v>108802.9</v>
      </c>
      <c r="M2956" s="33">
        <v>108802.9</v>
      </c>
      <c r="N2956" s="33">
        <v>108802.9</v>
      </c>
      <c r="O2956" s="33">
        <v>108802.9</v>
      </c>
      <c r="P2956" s="33">
        <v>108802.9</v>
      </c>
      <c r="Q2956" s="33">
        <v>108802.9</v>
      </c>
      <c r="R2956" s="33">
        <v>108802.9</v>
      </c>
      <c r="S2956" s="33">
        <v>108802.9</v>
      </c>
    </row>
    <row r="2957" spans="1:19">
      <c r="B2957" s="5">
        <v>2013</v>
      </c>
      <c r="C2957" s="32"/>
      <c r="D2957" s="32"/>
      <c r="E2957" s="32"/>
      <c r="F2957" s="32"/>
      <c r="G2957" s="32"/>
      <c r="H2957" s="32"/>
      <c r="I2957" s="32"/>
      <c r="J2957" s="33">
        <v>152012.74</v>
      </c>
      <c r="K2957" s="33">
        <v>155988.1</v>
      </c>
      <c r="L2957" s="33">
        <v>152246.35</v>
      </c>
      <c r="M2957" s="33">
        <v>152246.35</v>
      </c>
      <c r="N2957" s="33">
        <v>152246.35</v>
      </c>
      <c r="O2957" s="33">
        <v>152246.35</v>
      </c>
      <c r="P2957" s="33">
        <v>152246.35</v>
      </c>
      <c r="Q2957" s="33">
        <v>152246.35</v>
      </c>
      <c r="R2957" s="33">
        <v>152246.35</v>
      </c>
      <c r="S2957" s="33">
        <v>152246.35</v>
      </c>
    </row>
    <row r="2958" spans="1:19">
      <c r="B2958" s="5">
        <v>2012</v>
      </c>
      <c r="C2958" s="32"/>
      <c r="D2958" s="32"/>
      <c r="E2958" s="32"/>
      <c r="F2958" s="32"/>
      <c r="G2958" s="32"/>
      <c r="H2958" s="32"/>
      <c r="I2958" s="33">
        <v>132582.43</v>
      </c>
      <c r="J2958" s="33">
        <v>132816.04</v>
      </c>
      <c r="K2958" s="33">
        <v>132816.04</v>
      </c>
      <c r="L2958" s="33">
        <v>134155.34</v>
      </c>
      <c r="M2958" s="33">
        <v>134155.34</v>
      </c>
      <c r="N2958" s="33">
        <v>134155.34</v>
      </c>
      <c r="O2958" s="33">
        <v>134155.34</v>
      </c>
      <c r="P2958" s="33">
        <v>134155.34</v>
      </c>
      <c r="Q2958" s="33">
        <v>134155.34</v>
      </c>
      <c r="R2958" s="33">
        <v>134155.34</v>
      </c>
      <c r="S2958" s="33">
        <v>134155.34</v>
      </c>
    </row>
    <row r="2959" spans="1:19">
      <c r="B2959" s="5">
        <v>2011</v>
      </c>
      <c r="C2959" s="32"/>
      <c r="D2959" s="32"/>
      <c r="E2959" s="32"/>
      <c r="F2959" s="32"/>
      <c r="G2959" s="32"/>
      <c r="H2959" s="33">
        <v>138396.59</v>
      </c>
      <c r="I2959" s="33">
        <v>139632.46</v>
      </c>
      <c r="J2959" s="33">
        <v>139632.46</v>
      </c>
      <c r="K2959" s="33">
        <v>139632.46</v>
      </c>
      <c r="L2959" s="33">
        <v>138396.59</v>
      </c>
      <c r="M2959" s="33">
        <v>138396.59</v>
      </c>
      <c r="N2959" s="33">
        <v>138396.59</v>
      </c>
      <c r="O2959" s="33">
        <v>138396.59</v>
      </c>
      <c r="P2959" s="33">
        <v>138396.59</v>
      </c>
      <c r="Q2959" s="33">
        <v>138396.59</v>
      </c>
      <c r="R2959" s="33">
        <v>138396.59</v>
      </c>
      <c r="S2959" s="33">
        <v>138396.59</v>
      </c>
    </row>
    <row r="2960" spans="1:19">
      <c r="B2960" s="5">
        <v>2010</v>
      </c>
      <c r="C2960" s="32"/>
      <c r="D2960" s="32"/>
      <c r="E2960" s="32"/>
      <c r="F2960" s="32"/>
      <c r="G2960" s="33">
        <v>132309.26999999999</v>
      </c>
      <c r="H2960" s="33">
        <v>132309.26999999999</v>
      </c>
      <c r="I2960" s="33">
        <v>132309.26999999999</v>
      </c>
      <c r="J2960" s="33">
        <v>132309.26999999999</v>
      </c>
      <c r="K2960" s="33">
        <v>132309.26999999999</v>
      </c>
      <c r="L2960" s="33">
        <v>132309.26999999999</v>
      </c>
      <c r="M2960" s="33">
        <v>132309.26999999999</v>
      </c>
      <c r="N2960" s="33">
        <v>132309.26999999999</v>
      </c>
      <c r="O2960" s="33">
        <v>132309.26999999999</v>
      </c>
      <c r="P2960" s="33">
        <v>132309.26999999999</v>
      </c>
      <c r="Q2960" s="33">
        <v>132309.26999999999</v>
      </c>
      <c r="R2960" s="33">
        <v>132309.26999999999</v>
      </c>
      <c r="S2960" s="33">
        <v>132309.26999999999</v>
      </c>
    </row>
    <row r="2961" spans="2:19">
      <c r="B2961" s="5">
        <v>2009</v>
      </c>
      <c r="C2961" s="32"/>
      <c r="D2961" s="32"/>
      <c r="E2961" s="32"/>
      <c r="F2961" s="33">
        <v>142633.92000000001</v>
      </c>
      <c r="G2961" s="33">
        <v>152356.23000000001</v>
      </c>
      <c r="H2961" s="33">
        <v>153327.04999999999</v>
      </c>
      <c r="I2961" s="33">
        <v>153664.09</v>
      </c>
      <c r="J2961" s="33">
        <v>153664.09</v>
      </c>
      <c r="K2961" s="33">
        <v>153664.09</v>
      </c>
      <c r="L2961" s="33">
        <v>153327.04999999999</v>
      </c>
      <c r="M2961" s="33">
        <v>153327.04999999999</v>
      </c>
      <c r="N2961" s="33">
        <v>153327.04999999999</v>
      </c>
      <c r="O2961" s="33">
        <v>153327.04999999999</v>
      </c>
      <c r="P2961" s="33">
        <v>153327.04999999999</v>
      </c>
      <c r="Q2961" s="33">
        <v>153327.04999999999</v>
      </c>
      <c r="R2961" s="33">
        <v>153327.04999999999</v>
      </c>
      <c r="S2961" s="33">
        <v>153327.04999999999</v>
      </c>
    </row>
    <row r="2962" spans="2:19">
      <c r="B2962" s="5">
        <v>2008</v>
      </c>
      <c r="C2962" s="32"/>
      <c r="D2962" s="32"/>
      <c r="E2962" s="33">
        <v>133426.95000000001</v>
      </c>
      <c r="F2962" s="33">
        <v>133823.04000000001</v>
      </c>
      <c r="G2962" s="33">
        <v>133823.04000000001</v>
      </c>
      <c r="H2962" s="33">
        <v>133823.04000000001</v>
      </c>
      <c r="I2962" s="33">
        <v>133823.04000000001</v>
      </c>
      <c r="J2962" s="33">
        <v>133823.04000000001</v>
      </c>
      <c r="K2962" s="33">
        <v>133823.04000000001</v>
      </c>
      <c r="L2962" s="33">
        <v>133823.04000000001</v>
      </c>
      <c r="M2962" s="33">
        <v>133823.04000000001</v>
      </c>
      <c r="N2962" s="33">
        <v>133823.04000000001</v>
      </c>
      <c r="O2962" s="33">
        <v>133823.04000000001</v>
      </c>
      <c r="P2962" s="33">
        <v>133823.04000000001</v>
      </c>
      <c r="Q2962" s="33">
        <v>133823.04000000001</v>
      </c>
      <c r="R2962" s="33">
        <v>133823.04000000001</v>
      </c>
      <c r="S2962" s="33">
        <v>133823.04000000001</v>
      </c>
    </row>
    <row r="2963" spans="2:19">
      <c r="B2963" s="5">
        <v>2007</v>
      </c>
      <c r="C2963" s="32"/>
      <c r="D2963" s="33">
        <v>91422.99</v>
      </c>
      <c r="E2963" s="33">
        <v>99306.8</v>
      </c>
      <c r="F2963" s="33">
        <v>99306.8</v>
      </c>
      <c r="G2963" s="33">
        <v>99306.8</v>
      </c>
      <c r="H2963" s="33">
        <v>99306.8</v>
      </c>
      <c r="I2963" s="33">
        <v>99306.8</v>
      </c>
      <c r="J2963" s="33">
        <v>99306.8</v>
      </c>
      <c r="K2963" s="33">
        <v>99306.8</v>
      </c>
      <c r="L2963" s="33">
        <v>99306.8</v>
      </c>
      <c r="M2963" s="33">
        <v>99306.8</v>
      </c>
      <c r="N2963" s="33">
        <v>99306.8</v>
      </c>
      <c r="O2963" s="33">
        <v>99306.8</v>
      </c>
      <c r="P2963" s="33">
        <v>99306.8</v>
      </c>
      <c r="Q2963" s="33">
        <v>99306.8</v>
      </c>
      <c r="R2963" s="33">
        <v>99306.8</v>
      </c>
      <c r="S2963" s="33">
        <v>99306.8</v>
      </c>
    </row>
    <row r="2964" spans="2:19">
      <c r="B2964" s="5">
        <v>2006</v>
      </c>
      <c r="C2964" s="33">
        <v>202679.58</v>
      </c>
      <c r="D2964" s="33">
        <v>210789.26</v>
      </c>
      <c r="E2964" s="33">
        <v>210789.26</v>
      </c>
      <c r="F2964" s="33">
        <v>210789.26</v>
      </c>
      <c r="G2964" s="33">
        <v>210789.26</v>
      </c>
      <c r="H2964" s="33">
        <v>210789.26</v>
      </c>
      <c r="I2964" s="33">
        <v>210789.26</v>
      </c>
      <c r="J2964" s="33">
        <v>210789.26</v>
      </c>
      <c r="K2964" s="33">
        <v>210789.26</v>
      </c>
      <c r="L2964" s="33">
        <v>210789.26</v>
      </c>
      <c r="M2964" s="33">
        <v>210789.26</v>
      </c>
      <c r="N2964" s="33">
        <v>210789.26</v>
      </c>
      <c r="O2964" s="33">
        <v>210789.26</v>
      </c>
      <c r="P2964" s="33">
        <v>210789.26</v>
      </c>
      <c r="Q2964" s="33">
        <v>210789.26</v>
      </c>
      <c r="R2964" s="33">
        <v>210789.26</v>
      </c>
      <c r="S2964" s="33">
        <v>210789.26</v>
      </c>
    </row>
    <row r="2965" spans="2:19">
      <c r="B2965" s="5">
        <v>2005</v>
      </c>
      <c r="C2965" s="33">
        <v>144462.25</v>
      </c>
      <c r="D2965" s="33">
        <v>144566.44</v>
      </c>
      <c r="E2965" s="33">
        <v>144566.44</v>
      </c>
      <c r="F2965" s="33">
        <v>144566.44</v>
      </c>
      <c r="G2965" s="33">
        <v>144768.99</v>
      </c>
      <c r="H2965" s="33">
        <v>144768.99</v>
      </c>
      <c r="I2965" s="33">
        <v>144768.99</v>
      </c>
      <c r="J2965" s="33">
        <v>144768.99</v>
      </c>
      <c r="K2965" s="33">
        <v>144768.99</v>
      </c>
      <c r="L2965" s="33">
        <v>144768.99</v>
      </c>
      <c r="M2965" s="33">
        <v>144768.99</v>
      </c>
      <c r="N2965" s="33">
        <v>144768.99</v>
      </c>
      <c r="O2965" s="33">
        <v>144768.99</v>
      </c>
      <c r="P2965" s="33">
        <v>144768.99</v>
      </c>
      <c r="Q2965" s="33">
        <v>144768.99</v>
      </c>
      <c r="R2965" s="33">
        <v>144768.99</v>
      </c>
      <c r="S2965" s="33">
        <v>144768.99</v>
      </c>
    </row>
    <row r="2966" spans="2:19">
      <c r="B2966" s="5">
        <v>2004</v>
      </c>
      <c r="C2966" s="33">
        <v>177750.46</v>
      </c>
      <c r="D2966" s="33">
        <v>177750.46</v>
      </c>
      <c r="E2966" s="33">
        <v>177750.46</v>
      </c>
      <c r="F2966" s="33">
        <v>177750.46</v>
      </c>
      <c r="G2966" s="33">
        <v>177750.46</v>
      </c>
      <c r="H2966" s="33">
        <v>177750.46</v>
      </c>
      <c r="I2966" s="33">
        <v>177750.46</v>
      </c>
      <c r="J2966" s="33">
        <v>177750.46</v>
      </c>
      <c r="K2966" s="33">
        <v>177750.46</v>
      </c>
      <c r="L2966" s="33">
        <v>177750.46</v>
      </c>
      <c r="M2966" s="33">
        <v>177750.46</v>
      </c>
      <c r="N2966" s="33">
        <v>177750.46</v>
      </c>
      <c r="O2966" s="33">
        <v>177750.46</v>
      </c>
      <c r="P2966" s="33">
        <v>177750.46</v>
      </c>
      <c r="Q2966" s="33">
        <v>177750.46</v>
      </c>
      <c r="R2966" s="33">
        <v>177750.46</v>
      </c>
      <c r="S2966" s="33">
        <v>177750.46</v>
      </c>
    </row>
    <row r="2967" spans="2:19">
      <c r="B2967" s="5">
        <v>2003</v>
      </c>
      <c r="C2967" s="33">
        <v>152040.01999999999</v>
      </c>
      <c r="D2967" s="33">
        <v>152040.01999999999</v>
      </c>
      <c r="E2967" s="33">
        <v>152040.01999999999</v>
      </c>
      <c r="F2967" s="33">
        <v>152040.01999999999</v>
      </c>
      <c r="G2967" s="33">
        <v>152040.01999999999</v>
      </c>
      <c r="H2967" s="33">
        <v>152040.01999999999</v>
      </c>
      <c r="I2967" s="33">
        <v>152040.01999999999</v>
      </c>
      <c r="J2967" s="33">
        <v>152040.01999999999</v>
      </c>
      <c r="K2967" s="33">
        <v>152040.01999999999</v>
      </c>
      <c r="L2967" s="33">
        <v>152040.01999999999</v>
      </c>
      <c r="M2967" s="33">
        <v>152040.01999999999</v>
      </c>
      <c r="N2967" s="33">
        <v>152040.01999999999</v>
      </c>
      <c r="O2967" s="33">
        <v>152040.01999999999</v>
      </c>
      <c r="P2967" s="33">
        <v>152040.01999999999</v>
      </c>
      <c r="Q2967" s="33">
        <v>152040.01999999999</v>
      </c>
      <c r="R2967" s="33">
        <v>152040.01999999999</v>
      </c>
      <c r="S2967" s="33">
        <v>152040.01999999999</v>
      </c>
    </row>
    <row r="2968" spans="2:19">
      <c r="B2968" s="5">
        <v>2002</v>
      </c>
      <c r="C2968" s="33">
        <v>170842.91</v>
      </c>
      <c r="D2968" s="33">
        <v>170842.91</v>
      </c>
      <c r="E2968" s="33">
        <v>170842.91</v>
      </c>
      <c r="F2968" s="33">
        <v>170842.91</v>
      </c>
      <c r="G2968" s="33">
        <v>170842.91</v>
      </c>
      <c r="H2968" s="33">
        <v>170842.91</v>
      </c>
      <c r="I2968" s="33">
        <v>170842.91</v>
      </c>
      <c r="J2968" s="33">
        <v>170842.91</v>
      </c>
      <c r="K2968" s="33">
        <v>170842.91</v>
      </c>
      <c r="L2968" s="33">
        <v>170842.91</v>
      </c>
      <c r="M2968" s="33">
        <v>170842.91</v>
      </c>
      <c r="N2968" s="33">
        <v>170842.91</v>
      </c>
      <c r="O2968" s="33">
        <v>170842.91</v>
      </c>
      <c r="P2968" s="33">
        <v>170842.91</v>
      </c>
      <c r="Q2968" s="33">
        <v>170842.91</v>
      </c>
      <c r="R2968" s="33">
        <v>170842.91</v>
      </c>
      <c r="S2968" s="33">
        <v>170842.91</v>
      </c>
    </row>
    <row r="2969" spans="2:19">
      <c r="B2969" s="5">
        <v>2001</v>
      </c>
      <c r="C2969" s="33">
        <v>192949.82</v>
      </c>
      <c r="D2969" s="33">
        <v>192949.82</v>
      </c>
      <c r="E2969" s="33">
        <v>192949.82</v>
      </c>
      <c r="F2969" s="33">
        <v>192949.82</v>
      </c>
      <c r="G2969" s="33">
        <v>192949.82</v>
      </c>
      <c r="H2969" s="33">
        <v>192949.82</v>
      </c>
      <c r="I2969" s="33">
        <v>192949.82</v>
      </c>
      <c r="J2969" s="33">
        <v>192949.82</v>
      </c>
      <c r="K2969" s="33">
        <v>192949.82</v>
      </c>
      <c r="L2969" s="33">
        <v>192949.82</v>
      </c>
      <c r="M2969" s="33">
        <v>192949.82</v>
      </c>
      <c r="N2969" s="33">
        <v>192949.82</v>
      </c>
      <c r="O2969" s="33">
        <v>192949.82</v>
      </c>
      <c r="P2969" s="33">
        <v>192949.82</v>
      </c>
      <c r="Q2969" s="33">
        <v>192949.82</v>
      </c>
      <c r="R2969" s="33">
        <v>192949.82</v>
      </c>
      <c r="S2969" s="33">
        <v>192949.82</v>
      </c>
    </row>
    <row r="2970" spans="2:19">
      <c r="B2970" s="5">
        <v>2000</v>
      </c>
      <c r="C2970" s="33">
        <v>132872.32000000001</v>
      </c>
      <c r="D2970" s="33">
        <v>132872.32000000001</v>
      </c>
      <c r="E2970" s="33">
        <v>132872.32000000001</v>
      </c>
      <c r="F2970" s="33">
        <v>132646.78</v>
      </c>
      <c r="G2970" s="33">
        <v>132646.78</v>
      </c>
      <c r="H2970" s="33">
        <v>132646.78</v>
      </c>
      <c r="I2970" s="33">
        <v>132646.78</v>
      </c>
      <c r="J2970" s="33">
        <v>132646.78</v>
      </c>
      <c r="K2970" s="33">
        <v>132646.78</v>
      </c>
      <c r="L2970" s="33">
        <v>132646.78</v>
      </c>
      <c r="M2970" s="33">
        <v>132646.78</v>
      </c>
      <c r="N2970" s="33">
        <v>132646.78</v>
      </c>
      <c r="O2970" s="33">
        <v>132646.78</v>
      </c>
      <c r="P2970" s="33">
        <v>132646.78</v>
      </c>
      <c r="Q2970" s="33">
        <v>132646.78</v>
      </c>
      <c r="R2970" s="33">
        <v>132646.78</v>
      </c>
      <c r="S2970" s="33">
        <v>132646.78</v>
      </c>
    </row>
    <row r="2971" spans="2:19">
      <c r="B2971" s="5">
        <v>1999</v>
      </c>
      <c r="C2971" s="33">
        <v>200198.77</v>
      </c>
      <c r="D2971" s="33">
        <v>200198.77</v>
      </c>
      <c r="E2971" s="33">
        <v>200198.77</v>
      </c>
      <c r="F2971" s="33">
        <v>200198.77</v>
      </c>
      <c r="G2971" s="33">
        <v>200198.77</v>
      </c>
      <c r="H2971" s="33">
        <v>200198.77</v>
      </c>
      <c r="I2971" s="33">
        <v>200198.77</v>
      </c>
      <c r="J2971" s="33">
        <v>200198.77</v>
      </c>
      <c r="K2971" s="33">
        <v>200198.77</v>
      </c>
      <c r="L2971" s="33">
        <v>200198.77</v>
      </c>
      <c r="M2971" s="33">
        <v>200198.77</v>
      </c>
      <c r="N2971" s="33">
        <v>200198.77</v>
      </c>
      <c r="O2971" s="33">
        <v>200198.77</v>
      </c>
      <c r="P2971" s="33">
        <v>200198.77</v>
      </c>
      <c r="Q2971" s="33">
        <v>200198.77</v>
      </c>
      <c r="R2971" s="33">
        <v>200198.77</v>
      </c>
      <c r="S2971" s="33">
        <v>200198.77</v>
      </c>
    </row>
    <row r="2972" spans="2:19">
      <c r="B2972" s="5">
        <v>1998</v>
      </c>
      <c r="C2972" s="33">
        <v>393898.75</v>
      </c>
      <c r="D2972" s="33">
        <v>393898.75</v>
      </c>
      <c r="E2972" s="33">
        <v>393898.75</v>
      </c>
      <c r="F2972" s="33">
        <v>393898.75</v>
      </c>
      <c r="G2972" s="33">
        <v>393898.75</v>
      </c>
      <c r="H2972" s="33">
        <v>393898.75</v>
      </c>
      <c r="I2972" s="33">
        <v>393898.75</v>
      </c>
      <c r="J2972" s="33">
        <v>393898.75</v>
      </c>
      <c r="K2972" s="33">
        <v>393898.75</v>
      </c>
      <c r="L2972" s="33">
        <v>393898.75</v>
      </c>
      <c r="M2972" s="33">
        <v>393898.75</v>
      </c>
      <c r="N2972" s="33">
        <v>393898.75</v>
      </c>
      <c r="O2972" s="33">
        <v>393898.75</v>
      </c>
      <c r="P2972" s="33">
        <v>393898.75</v>
      </c>
      <c r="Q2972" s="33">
        <v>393898.75</v>
      </c>
      <c r="R2972" s="33">
        <v>393898.75</v>
      </c>
      <c r="S2972" s="33">
        <v>393898.75</v>
      </c>
    </row>
    <row r="2973" spans="2:19">
      <c r="B2973" s="5">
        <v>1997</v>
      </c>
      <c r="C2973" s="33">
        <v>136835.01999999999</v>
      </c>
      <c r="D2973" s="33">
        <v>136835.01999999999</v>
      </c>
      <c r="E2973" s="33">
        <v>136835.01999999999</v>
      </c>
      <c r="F2973" s="33">
        <v>136835.01999999999</v>
      </c>
      <c r="G2973" s="33">
        <v>136835.01999999999</v>
      </c>
      <c r="H2973" s="33">
        <v>136835.01999999999</v>
      </c>
      <c r="I2973" s="33">
        <v>136835.01999999999</v>
      </c>
      <c r="J2973" s="33">
        <v>136835.01999999999</v>
      </c>
      <c r="K2973" s="33">
        <v>136835.01999999999</v>
      </c>
      <c r="L2973" s="33">
        <v>136835.01999999999</v>
      </c>
      <c r="M2973" s="33">
        <v>136835.01999999999</v>
      </c>
      <c r="N2973" s="33">
        <v>136835.01999999999</v>
      </c>
      <c r="O2973" s="33">
        <v>136835.01999999999</v>
      </c>
      <c r="P2973" s="33">
        <v>136835.01999999999</v>
      </c>
      <c r="Q2973" s="33">
        <v>136835.01999999999</v>
      </c>
      <c r="R2973" s="33">
        <v>136835.01999999999</v>
      </c>
      <c r="S2973" s="33">
        <v>136835.01999999999</v>
      </c>
    </row>
    <row r="2974" spans="2:19">
      <c r="B2974" s="5">
        <v>1996</v>
      </c>
      <c r="C2974" s="33">
        <v>245368.49</v>
      </c>
      <c r="D2974" s="33">
        <v>245368.49</v>
      </c>
      <c r="E2974" s="33">
        <v>245368.49</v>
      </c>
      <c r="F2974" s="33">
        <v>245368.49</v>
      </c>
      <c r="G2974" s="33">
        <v>244689.33</v>
      </c>
      <c r="H2974" s="33">
        <v>241599.14</v>
      </c>
      <c r="I2974" s="33">
        <v>240919.98</v>
      </c>
      <c r="J2974" s="33">
        <v>240919.98</v>
      </c>
      <c r="K2974" s="33">
        <v>240919.98</v>
      </c>
      <c r="L2974" s="33">
        <v>240919.98</v>
      </c>
      <c r="M2974" s="33">
        <v>240919.98</v>
      </c>
      <c r="N2974" s="33">
        <v>240919.98</v>
      </c>
      <c r="O2974" s="33">
        <v>240919.98</v>
      </c>
      <c r="P2974" s="33">
        <v>240919.98</v>
      </c>
      <c r="Q2974" s="33">
        <v>240919.98</v>
      </c>
      <c r="R2974" s="33">
        <v>240919.98</v>
      </c>
      <c r="S2974" s="33">
        <v>240919.98</v>
      </c>
    </row>
    <row r="2975" spans="2:19">
      <c r="B2975" s="5">
        <v>1995</v>
      </c>
      <c r="C2975" s="33">
        <v>188213.17</v>
      </c>
      <c r="D2975" s="33">
        <v>188213.17</v>
      </c>
      <c r="E2975" s="33">
        <v>188213.17</v>
      </c>
      <c r="F2975" s="33">
        <v>188213.17</v>
      </c>
      <c r="G2975" s="33">
        <v>188213.17</v>
      </c>
      <c r="H2975" s="33">
        <v>188213.17</v>
      </c>
      <c r="I2975" s="33">
        <v>188213.17</v>
      </c>
      <c r="J2975" s="33">
        <v>188213.17</v>
      </c>
      <c r="K2975" s="33">
        <v>188213.17</v>
      </c>
      <c r="L2975" s="33">
        <v>188213.17</v>
      </c>
      <c r="M2975" s="33">
        <v>188213.17</v>
      </c>
      <c r="N2975" s="33">
        <v>188213.17</v>
      </c>
      <c r="O2975" s="33">
        <v>188213.17</v>
      </c>
      <c r="P2975" s="33">
        <v>188213.17</v>
      </c>
      <c r="Q2975" s="33">
        <v>188213.17</v>
      </c>
      <c r="R2975" s="33">
        <v>188213.17</v>
      </c>
      <c r="S2975" s="33">
        <v>188213.17</v>
      </c>
    </row>
    <row r="2976" spans="2:19">
      <c r="B2976" s="5">
        <v>1994</v>
      </c>
      <c r="C2976" s="33">
        <v>229399.75</v>
      </c>
      <c r="D2976" s="33">
        <v>229399.75</v>
      </c>
      <c r="E2976" s="33">
        <v>229399.75</v>
      </c>
      <c r="F2976" s="33">
        <v>229399.75</v>
      </c>
      <c r="G2976" s="33">
        <v>229399.75</v>
      </c>
      <c r="H2976" s="33">
        <v>229399.75</v>
      </c>
      <c r="I2976" s="33">
        <v>229399.75</v>
      </c>
      <c r="J2976" s="33">
        <v>229399.75</v>
      </c>
      <c r="K2976" s="33">
        <v>229399.75</v>
      </c>
      <c r="L2976" s="33">
        <v>229399.75</v>
      </c>
      <c r="M2976" s="33">
        <v>229399.75</v>
      </c>
      <c r="N2976" s="33">
        <v>229399.75</v>
      </c>
      <c r="O2976" s="33">
        <v>229399.75</v>
      </c>
      <c r="P2976" s="33">
        <v>229399.75</v>
      </c>
      <c r="Q2976" s="33">
        <v>229399.75</v>
      </c>
      <c r="R2976" s="33">
        <v>229399.75</v>
      </c>
      <c r="S2976" s="33">
        <v>229399.75</v>
      </c>
    </row>
    <row r="2977" spans="2:19">
      <c r="B2977" s="5">
        <v>1993</v>
      </c>
      <c r="C2977" s="33">
        <v>170325.88</v>
      </c>
      <c r="D2977" s="33">
        <v>170325.88</v>
      </c>
      <c r="E2977" s="33">
        <v>170325.88</v>
      </c>
      <c r="F2977" s="33">
        <v>170325.88</v>
      </c>
      <c r="G2977" s="33">
        <v>170325.88</v>
      </c>
      <c r="H2977" s="33">
        <v>170325.88</v>
      </c>
      <c r="I2977" s="33">
        <v>170325.88</v>
      </c>
      <c r="J2977" s="33">
        <v>170325.88</v>
      </c>
      <c r="K2977" s="33">
        <v>170325.88</v>
      </c>
      <c r="L2977" s="33">
        <v>170325.88</v>
      </c>
      <c r="M2977" s="33">
        <v>170325.88</v>
      </c>
      <c r="N2977" s="33">
        <v>170325.88</v>
      </c>
      <c r="O2977" s="33">
        <v>170325.88</v>
      </c>
      <c r="P2977" s="33">
        <v>170325.88</v>
      </c>
      <c r="Q2977" s="33">
        <v>170325.88</v>
      </c>
      <c r="R2977" s="33">
        <v>170325.88</v>
      </c>
      <c r="S2977" s="33">
        <v>170325.88</v>
      </c>
    </row>
    <row r="2978" spans="2:19">
      <c r="B2978" s="5">
        <v>1992</v>
      </c>
      <c r="C2978" s="33">
        <v>146048.44</v>
      </c>
      <c r="D2978" s="33">
        <v>146048.44</v>
      </c>
      <c r="E2978" s="33">
        <v>146048.44</v>
      </c>
      <c r="F2978" s="33">
        <v>146048.44</v>
      </c>
      <c r="G2978" s="33">
        <v>146048.44</v>
      </c>
      <c r="H2978" s="33">
        <v>146048.44</v>
      </c>
      <c r="I2978" s="33">
        <v>146048.44</v>
      </c>
      <c r="J2978" s="33">
        <v>146048.44</v>
      </c>
      <c r="K2978" s="33">
        <v>146048.44</v>
      </c>
      <c r="L2978" s="33">
        <v>146048.44</v>
      </c>
      <c r="M2978" s="33">
        <v>146048.44</v>
      </c>
      <c r="N2978" s="33">
        <v>146048.44</v>
      </c>
      <c r="O2978" s="33">
        <v>146048.44</v>
      </c>
      <c r="P2978" s="33">
        <v>146048.44</v>
      </c>
      <c r="Q2978" s="33">
        <v>146048.44</v>
      </c>
      <c r="R2978" s="33">
        <v>146048.44</v>
      </c>
      <c r="S2978" s="33">
        <v>146048.44</v>
      </c>
    </row>
    <row r="2979" spans="2:19">
      <c r="B2979" s="5">
        <v>1991</v>
      </c>
      <c r="C2979" s="33">
        <v>280200.77</v>
      </c>
      <c r="D2979" s="33">
        <v>280200.77</v>
      </c>
      <c r="E2979" s="33">
        <v>280200.77</v>
      </c>
      <c r="F2979" s="33">
        <v>280200.77</v>
      </c>
      <c r="G2979" s="33">
        <v>280200.77</v>
      </c>
      <c r="H2979" s="33">
        <v>280200.77</v>
      </c>
      <c r="I2979" s="33">
        <v>280200.77</v>
      </c>
      <c r="J2979" s="33">
        <v>280200.77</v>
      </c>
      <c r="K2979" s="33">
        <v>280200.77</v>
      </c>
      <c r="L2979" s="33">
        <v>280200.77</v>
      </c>
      <c r="M2979" s="33">
        <v>280200.77</v>
      </c>
      <c r="N2979" s="33">
        <v>280200.77</v>
      </c>
      <c r="O2979" s="33">
        <v>280200.77</v>
      </c>
      <c r="P2979" s="33">
        <v>280200.77</v>
      </c>
      <c r="Q2979" s="33">
        <v>280200.77</v>
      </c>
      <c r="R2979" s="33">
        <v>280200.77</v>
      </c>
      <c r="S2979" s="33">
        <v>280200.77</v>
      </c>
    </row>
    <row r="2980" spans="2:19">
      <c r="B2980" s="5">
        <v>1990</v>
      </c>
      <c r="C2980" s="33">
        <v>170646.72</v>
      </c>
      <c r="D2980" s="33">
        <v>170646.72</v>
      </c>
      <c r="E2980" s="33">
        <v>170646.72</v>
      </c>
      <c r="F2980" s="33">
        <v>170646.72</v>
      </c>
      <c r="G2980" s="33">
        <v>170646.72</v>
      </c>
      <c r="H2980" s="33">
        <v>170646.72</v>
      </c>
      <c r="I2980" s="33">
        <v>170646.72</v>
      </c>
      <c r="J2980" s="33">
        <v>170646.72</v>
      </c>
      <c r="K2980" s="33">
        <v>170646.72</v>
      </c>
      <c r="L2980" s="33">
        <v>170646.72</v>
      </c>
      <c r="M2980" s="33">
        <v>170646.72</v>
      </c>
      <c r="N2980" s="33">
        <v>170646.72</v>
      </c>
      <c r="O2980" s="33">
        <v>170646.72</v>
      </c>
      <c r="P2980" s="33">
        <v>170646.72</v>
      </c>
      <c r="Q2980" s="33">
        <v>170646.72</v>
      </c>
      <c r="R2980" s="33">
        <v>170646.72</v>
      </c>
      <c r="S2980" s="33">
        <v>170646.72</v>
      </c>
    </row>
    <row r="2981" spans="2:19">
      <c r="B2981" s="5">
        <v>1989</v>
      </c>
      <c r="C2981" s="33">
        <v>197537.6</v>
      </c>
      <c r="D2981" s="33">
        <v>197537.6</v>
      </c>
      <c r="E2981" s="33">
        <v>197537.6</v>
      </c>
      <c r="F2981" s="33">
        <v>197537.6</v>
      </c>
      <c r="G2981" s="33">
        <v>197537.6</v>
      </c>
      <c r="H2981" s="33">
        <v>197537.6</v>
      </c>
      <c r="I2981" s="33">
        <v>197537.6</v>
      </c>
      <c r="J2981" s="33">
        <v>197537.6</v>
      </c>
      <c r="K2981" s="33">
        <v>197537.6</v>
      </c>
      <c r="L2981" s="33">
        <v>197537.6</v>
      </c>
      <c r="M2981" s="33">
        <v>197537.6</v>
      </c>
      <c r="N2981" s="33">
        <v>197537.6</v>
      </c>
      <c r="O2981" s="33">
        <v>197537.6</v>
      </c>
      <c r="P2981" s="33">
        <v>197537.6</v>
      </c>
      <c r="Q2981" s="33">
        <v>197537.6</v>
      </c>
      <c r="R2981" s="33">
        <v>197537.6</v>
      </c>
      <c r="S2981" s="33">
        <v>197537.6</v>
      </c>
    </row>
    <row r="2982" spans="2:19">
      <c r="B2982" s="5">
        <v>1988</v>
      </c>
      <c r="C2982" s="33">
        <v>114477.22</v>
      </c>
      <c r="D2982" s="33">
        <v>114477.22</v>
      </c>
      <c r="E2982" s="33">
        <v>114477.22</v>
      </c>
      <c r="F2982" s="33">
        <v>114477.22</v>
      </c>
      <c r="G2982" s="33">
        <v>114477.22</v>
      </c>
      <c r="H2982" s="33">
        <v>114477.22</v>
      </c>
      <c r="I2982" s="33">
        <v>114477.22</v>
      </c>
      <c r="J2982" s="33">
        <v>114477.22</v>
      </c>
      <c r="K2982" s="33">
        <v>114477.22</v>
      </c>
      <c r="L2982" s="33">
        <v>114477.22</v>
      </c>
      <c r="M2982" s="33">
        <v>114477.22</v>
      </c>
      <c r="N2982" s="33">
        <v>114477.22</v>
      </c>
      <c r="O2982" s="33">
        <v>114477.22</v>
      </c>
      <c r="P2982" s="33">
        <v>114477.22</v>
      </c>
      <c r="Q2982" s="33">
        <v>114477.22</v>
      </c>
      <c r="R2982" s="33">
        <v>114477.22</v>
      </c>
      <c r="S2982" s="33">
        <v>114477.22</v>
      </c>
    </row>
    <row r="2983" spans="2:19">
      <c r="B2983" s="5">
        <v>1987</v>
      </c>
      <c r="C2983" s="33">
        <v>127676.23</v>
      </c>
      <c r="D2983" s="33">
        <v>127676.23</v>
      </c>
      <c r="E2983" s="33">
        <v>127676.23</v>
      </c>
      <c r="F2983" s="33">
        <v>127676.23</v>
      </c>
      <c r="G2983" s="33">
        <v>127676.23</v>
      </c>
      <c r="H2983" s="33">
        <v>127676.23</v>
      </c>
      <c r="I2983" s="33">
        <v>127676.23</v>
      </c>
      <c r="J2983" s="33">
        <v>127676.23</v>
      </c>
      <c r="K2983" s="33">
        <v>127676.23</v>
      </c>
      <c r="L2983" s="33">
        <v>127676.23</v>
      </c>
      <c r="M2983" s="33">
        <v>127676.23</v>
      </c>
      <c r="N2983" s="33">
        <v>127676.23</v>
      </c>
      <c r="O2983" s="33">
        <v>127676.23</v>
      </c>
      <c r="P2983" s="33">
        <v>127676.23</v>
      </c>
      <c r="Q2983" s="33">
        <v>127676.23</v>
      </c>
      <c r="R2983" s="33">
        <v>127676.23</v>
      </c>
      <c r="S2983" s="33">
        <v>0</v>
      </c>
    </row>
    <row r="2984" spans="2:19">
      <c r="B2984" s="5">
        <v>1986</v>
      </c>
      <c r="C2984" s="33">
        <v>112318.05</v>
      </c>
      <c r="D2984" s="33">
        <v>112318.05</v>
      </c>
      <c r="E2984" s="33">
        <v>112318.05</v>
      </c>
      <c r="F2984" s="33">
        <v>112318.05</v>
      </c>
      <c r="G2984" s="33">
        <v>112318.05</v>
      </c>
      <c r="H2984" s="33">
        <v>112318.05</v>
      </c>
      <c r="I2984" s="33">
        <v>112318.05</v>
      </c>
      <c r="J2984" s="33">
        <v>112318.05</v>
      </c>
      <c r="K2984" s="33">
        <v>112318.05</v>
      </c>
      <c r="L2984" s="33">
        <v>112318.05</v>
      </c>
      <c r="M2984" s="33">
        <v>112318.05</v>
      </c>
      <c r="N2984" s="33">
        <v>112318.05</v>
      </c>
      <c r="O2984" s="33">
        <v>112318.05</v>
      </c>
      <c r="P2984" s="33">
        <v>112318.05</v>
      </c>
      <c r="Q2984" s="33">
        <v>112318.05</v>
      </c>
      <c r="R2984" s="33">
        <v>0</v>
      </c>
      <c r="S2984" s="33">
        <v>0</v>
      </c>
    </row>
    <row r="2985" spans="2:19">
      <c r="B2985" s="5">
        <v>1985</v>
      </c>
      <c r="C2985" s="33">
        <v>112036.84</v>
      </c>
      <c r="D2985" s="33">
        <v>112036.84</v>
      </c>
      <c r="E2985" s="33">
        <v>112036.84</v>
      </c>
      <c r="F2985" s="33">
        <v>112036.84</v>
      </c>
      <c r="G2985" s="33">
        <v>111824.98</v>
      </c>
      <c r="H2985" s="33">
        <v>111824.98</v>
      </c>
      <c r="I2985" s="33">
        <v>111824.98</v>
      </c>
      <c r="J2985" s="33">
        <v>111824.98</v>
      </c>
      <c r="K2985" s="33">
        <v>111824.98</v>
      </c>
      <c r="L2985" s="33">
        <v>111824.98</v>
      </c>
      <c r="M2985" s="33">
        <v>111824.98</v>
      </c>
      <c r="N2985" s="33">
        <v>111824.98</v>
      </c>
      <c r="O2985" s="33">
        <v>111824.98</v>
      </c>
      <c r="P2985" s="33">
        <v>111824.98</v>
      </c>
      <c r="Q2985" s="33">
        <v>0</v>
      </c>
      <c r="R2985" s="33">
        <v>0</v>
      </c>
      <c r="S2985" s="33">
        <v>0</v>
      </c>
    </row>
    <row r="2986" spans="2:19">
      <c r="B2986" s="5">
        <v>1984</v>
      </c>
      <c r="C2986" s="33">
        <v>130613.07</v>
      </c>
      <c r="D2986" s="33">
        <v>130613.07</v>
      </c>
      <c r="E2986" s="33">
        <v>130613.07</v>
      </c>
      <c r="F2986" s="33">
        <v>130613.07</v>
      </c>
      <c r="G2986" s="33">
        <v>130613.07</v>
      </c>
      <c r="H2986" s="33">
        <v>130613.07</v>
      </c>
      <c r="I2986" s="33">
        <v>130613.07</v>
      </c>
      <c r="J2986" s="33">
        <v>130613.07</v>
      </c>
      <c r="K2986" s="33">
        <v>130613.07</v>
      </c>
      <c r="L2986" s="33">
        <v>130613.07</v>
      </c>
      <c r="M2986" s="33">
        <v>130613.07</v>
      </c>
      <c r="N2986" s="33">
        <v>130613.07</v>
      </c>
      <c r="O2986" s="33">
        <v>130613.07</v>
      </c>
      <c r="P2986" s="33">
        <v>0</v>
      </c>
      <c r="Q2986" s="33">
        <v>0</v>
      </c>
      <c r="R2986" s="33">
        <v>0</v>
      </c>
      <c r="S2986" s="33">
        <v>0</v>
      </c>
    </row>
    <row r="2987" spans="2:19">
      <c r="B2987" s="5">
        <v>1983</v>
      </c>
      <c r="C2987" s="33">
        <v>88662.61</v>
      </c>
      <c r="D2987" s="33">
        <v>88662.61</v>
      </c>
      <c r="E2987" s="33">
        <v>88662.61</v>
      </c>
      <c r="F2987" s="33">
        <v>88662.61</v>
      </c>
      <c r="G2987" s="33">
        <v>88662.61</v>
      </c>
      <c r="H2987" s="33">
        <v>88662.61</v>
      </c>
      <c r="I2987" s="33">
        <v>88662.61</v>
      </c>
      <c r="J2987" s="33">
        <v>88662.61</v>
      </c>
      <c r="K2987" s="33">
        <v>88662.61</v>
      </c>
      <c r="L2987" s="33">
        <v>88662.61</v>
      </c>
      <c r="M2987" s="33">
        <v>88662.61</v>
      </c>
      <c r="N2987" s="33">
        <v>88662.61</v>
      </c>
      <c r="O2987" s="33">
        <v>0</v>
      </c>
      <c r="P2987" s="33">
        <v>0</v>
      </c>
      <c r="Q2987" s="33">
        <v>0</v>
      </c>
      <c r="R2987" s="33">
        <v>0</v>
      </c>
      <c r="S2987" s="33">
        <v>0</v>
      </c>
    </row>
    <row r="2988" spans="2:19">
      <c r="B2988" s="5">
        <v>1982</v>
      </c>
      <c r="C2988" s="33">
        <v>91729.34</v>
      </c>
      <c r="D2988" s="33">
        <v>91729.34</v>
      </c>
      <c r="E2988" s="33">
        <v>91729.34</v>
      </c>
      <c r="F2988" s="33">
        <v>91729.34</v>
      </c>
      <c r="G2988" s="33">
        <v>91729.34</v>
      </c>
      <c r="H2988" s="33">
        <v>91729.34</v>
      </c>
      <c r="I2988" s="33">
        <v>91729.34</v>
      </c>
      <c r="J2988" s="33">
        <v>91729.34</v>
      </c>
      <c r="K2988" s="33">
        <v>91729.34</v>
      </c>
      <c r="L2988" s="33">
        <v>91729.34</v>
      </c>
      <c r="M2988" s="33">
        <v>91729.34</v>
      </c>
      <c r="N2988" s="33">
        <v>0</v>
      </c>
      <c r="O2988" s="33">
        <v>0</v>
      </c>
      <c r="P2988" s="33">
        <v>0</v>
      </c>
      <c r="Q2988" s="33">
        <v>0</v>
      </c>
      <c r="R2988" s="33">
        <v>0</v>
      </c>
      <c r="S2988" s="33">
        <v>0</v>
      </c>
    </row>
    <row r="2989" spans="2:19">
      <c r="B2989" s="5">
        <v>1981</v>
      </c>
      <c r="C2989" s="33">
        <v>102650.53</v>
      </c>
      <c r="D2989" s="33">
        <v>102650.53</v>
      </c>
      <c r="E2989" s="33">
        <v>102650.53</v>
      </c>
      <c r="F2989" s="33">
        <v>102650.53</v>
      </c>
      <c r="G2989" s="33">
        <v>102650.53</v>
      </c>
      <c r="H2989" s="33">
        <v>102650.53</v>
      </c>
      <c r="I2989" s="33">
        <v>102650.53</v>
      </c>
      <c r="J2989" s="33">
        <v>102650.53</v>
      </c>
      <c r="K2989" s="33">
        <v>102650.53</v>
      </c>
      <c r="L2989" s="33">
        <v>102650.53</v>
      </c>
      <c r="M2989" s="33">
        <v>0</v>
      </c>
      <c r="N2989" s="33">
        <v>0</v>
      </c>
      <c r="O2989" s="33">
        <v>0</v>
      </c>
      <c r="P2989" s="33">
        <v>0</v>
      </c>
      <c r="Q2989" s="33">
        <v>0</v>
      </c>
      <c r="R2989" s="33">
        <v>0</v>
      </c>
      <c r="S2989" s="33">
        <v>0</v>
      </c>
    </row>
    <row r="2990" spans="2:19">
      <c r="B2990" s="5">
        <v>1980</v>
      </c>
      <c r="C2990" s="33">
        <v>103598.98</v>
      </c>
      <c r="D2990" s="33">
        <v>103598.98</v>
      </c>
      <c r="E2990" s="33">
        <v>103598.98</v>
      </c>
      <c r="F2990" s="33">
        <v>103598.98</v>
      </c>
      <c r="G2990" s="33">
        <v>103598.98</v>
      </c>
      <c r="H2990" s="33">
        <v>103598.98</v>
      </c>
      <c r="I2990" s="33">
        <v>103598.98</v>
      </c>
      <c r="J2990" s="33">
        <v>103598.98</v>
      </c>
      <c r="K2990" s="33">
        <v>103598.98</v>
      </c>
      <c r="L2990" s="33">
        <v>0</v>
      </c>
      <c r="M2990" s="33">
        <v>0</v>
      </c>
      <c r="N2990" s="33">
        <v>0</v>
      </c>
      <c r="O2990" s="33">
        <v>0</v>
      </c>
      <c r="P2990" s="33">
        <v>0</v>
      </c>
      <c r="Q2990" s="33">
        <v>0</v>
      </c>
      <c r="R2990" s="33">
        <v>0</v>
      </c>
      <c r="S2990" s="33">
        <v>0</v>
      </c>
    </row>
    <row r="2991" spans="2:19">
      <c r="B2991" s="5">
        <v>1979</v>
      </c>
      <c r="C2991" s="33">
        <v>107625.91</v>
      </c>
      <c r="D2991" s="33">
        <v>107625.91</v>
      </c>
      <c r="E2991" s="33">
        <v>107625.91</v>
      </c>
      <c r="F2991" s="33">
        <v>107625.91</v>
      </c>
      <c r="G2991" s="33">
        <v>107625.91</v>
      </c>
      <c r="H2991" s="33">
        <v>107625.91</v>
      </c>
      <c r="I2991" s="33">
        <v>107625.91</v>
      </c>
      <c r="J2991" s="33">
        <v>107625.91</v>
      </c>
      <c r="K2991" s="33">
        <v>0</v>
      </c>
      <c r="L2991" s="33">
        <v>0</v>
      </c>
      <c r="M2991" s="33">
        <v>0</v>
      </c>
      <c r="N2991" s="33">
        <v>0</v>
      </c>
      <c r="O2991" s="33">
        <v>0</v>
      </c>
      <c r="P2991" s="33">
        <v>0</v>
      </c>
      <c r="Q2991" s="33">
        <v>0</v>
      </c>
      <c r="R2991" s="33">
        <v>0</v>
      </c>
      <c r="S2991" s="33">
        <v>0</v>
      </c>
    </row>
    <row r="2992" spans="2:19">
      <c r="B2992" s="5">
        <v>1978</v>
      </c>
      <c r="C2992" s="33">
        <v>101502.69</v>
      </c>
      <c r="D2992" s="33">
        <v>101502.69</v>
      </c>
      <c r="E2992" s="33">
        <v>101502.69</v>
      </c>
      <c r="F2992" s="33">
        <v>101502.69</v>
      </c>
      <c r="G2992" s="33">
        <v>101502.69</v>
      </c>
      <c r="H2992" s="33">
        <v>101502.69</v>
      </c>
      <c r="I2992" s="33">
        <v>101502.69</v>
      </c>
      <c r="J2992" s="33">
        <v>0</v>
      </c>
      <c r="K2992" s="33">
        <v>0</v>
      </c>
      <c r="L2992" s="33">
        <v>0</v>
      </c>
      <c r="M2992" s="33">
        <v>0</v>
      </c>
      <c r="N2992" s="33">
        <v>0</v>
      </c>
      <c r="O2992" s="33">
        <v>0</v>
      </c>
      <c r="P2992" s="33">
        <v>0</v>
      </c>
      <c r="Q2992" s="33">
        <v>0</v>
      </c>
      <c r="R2992" s="33">
        <v>0</v>
      </c>
      <c r="S2992" s="33">
        <v>0</v>
      </c>
    </row>
    <row r="2993" spans="2:19">
      <c r="B2993" s="5">
        <v>1977</v>
      </c>
      <c r="C2993" s="33">
        <v>58787.34</v>
      </c>
      <c r="D2993" s="33">
        <v>58787.34</v>
      </c>
      <c r="E2993" s="33">
        <v>58787.34</v>
      </c>
      <c r="F2993" s="33">
        <v>58787.34</v>
      </c>
      <c r="G2993" s="33">
        <v>58787.34</v>
      </c>
      <c r="H2993" s="33">
        <v>58787.34</v>
      </c>
      <c r="I2993" s="33">
        <v>0</v>
      </c>
      <c r="J2993" s="33">
        <v>0</v>
      </c>
      <c r="K2993" s="33">
        <v>0</v>
      </c>
      <c r="L2993" s="33">
        <v>0</v>
      </c>
      <c r="M2993" s="33">
        <v>0</v>
      </c>
      <c r="N2993" s="33">
        <v>0</v>
      </c>
      <c r="O2993" s="33">
        <v>0</v>
      </c>
      <c r="P2993" s="33">
        <v>0</v>
      </c>
      <c r="Q2993" s="33">
        <v>0</v>
      </c>
      <c r="R2993" s="33">
        <v>0</v>
      </c>
      <c r="S2993" s="33">
        <v>0</v>
      </c>
    </row>
    <row r="2994" spans="2:19">
      <c r="B2994" s="5">
        <v>1976</v>
      </c>
      <c r="C2994" s="33">
        <v>28260.63</v>
      </c>
      <c r="D2994" s="33">
        <v>28260.63</v>
      </c>
      <c r="E2994" s="33">
        <v>28260.63</v>
      </c>
      <c r="F2994" s="33">
        <v>28260.63</v>
      </c>
      <c r="G2994" s="33">
        <v>28260.63</v>
      </c>
      <c r="H2994" s="33">
        <v>0</v>
      </c>
      <c r="I2994" s="33">
        <v>0</v>
      </c>
      <c r="J2994" s="33">
        <v>0</v>
      </c>
      <c r="K2994" s="33">
        <v>0</v>
      </c>
      <c r="L2994" s="33">
        <v>0</v>
      </c>
      <c r="M2994" s="33">
        <v>0</v>
      </c>
      <c r="N2994" s="33">
        <v>0</v>
      </c>
      <c r="O2994" s="33">
        <v>0</v>
      </c>
      <c r="P2994" s="33">
        <v>0</v>
      </c>
      <c r="Q2994" s="33">
        <v>0</v>
      </c>
      <c r="R2994" s="33">
        <v>0</v>
      </c>
      <c r="S2994" s="33"/>
    </row>
    <row r="2995" spans="2:19">
      <c r="B2995" s="5">
        <v>1975</v>
      </c>
      <c r="C2995" s="33">
        <v>37794.69</v>
      </c>
      <c r="D2995" s="33">
        <v>37794.69</v>
      </c>
      <c r="E2995" s="33">
        <v>37794.69</v>
      </c>
      <c r="F2995" s="33">
        <v>37794.69</v>
      </c>
      <c r="G2995" s="33">
        <v>0</v>
      </c>
      <c r="H2995" s="33">
        <v>0</v>
      </c>
      <c r="I2995" s="33">
        <v>0</v>
      </c>
      <c r="J2995" s="33">
        <v>0</v>
      </c>
      <c r="K2995" s="33">
        <v>0</v>
      </c>
      <c r="L2995" s="33">
        <v>0</v>
      </c>
      <c r="M2995" s="33">
        <v>0</v>
      </c>
      <c r="N2995" s="33">
        <v>0</v>
      </c>
      <c r="O2995" s="33">
        <v>0</v>
      </c>
      <c r="P2995" s="33">
        <v>0</v>
      </c>
      <c r="Q2995" s="33">
        <v>0</v>
      </c>
      <c r="R2995" s="33"/>
      <c r="S2995" s="33"/>
    </row>
    <row r="2996" spans="2:19">
      <c r="B2996" s="5">
        <v>1974</v>
      </c>
      <c r="C2996" s="33">
        <v>53246.44</v>
      </c>
      <c r="D2996" s="33">
        <v>53246.44</v>
      </c>
      <c r="E2996" s="33">
        <v>53246.44</v>
      </c>
      <c r="F2996" s="33">
        <v>0</v>
      </c>
      <c r="G2996" s="33">
        <v>0</v>
      </c>
      <c r="H2996" s="33">
        <v>0</v>
      </c>
      <c r="I2996" s="33">
        <v>0</v>
      </c>
      <c r="J2996" s="33">
        <v>0</v>
      </c>
      <c r="K2996" s="33">
        <v>0</v>
      </c>
      <c r="L2996" s="33">
        <v>0</v>
      </c>
      <c r="M2996" s="33">
        <v>0</v>
      </c>
      <c r="N2996" s="33">
        <v>0</v>
      </c>
      <c r="O2996" s="33">
        <v>0</v>
      </c>
      <c r="P2996" s="33">
        <v>0</v>
      </c>
      <c r="Q2996" s="33"/>
      <c r="R2996" s="33"/>
      <c r="S2996" s="33"/>
    </row>
    <row r="2997" spans="2:19">
      <c r="B2997" s="5">
        <v>1973</v>
      </c>
      <c r="C2997" s="33">
        <v>17406.919999999998</v>
      </c>
      <c r="D2997" s="33">
        <v>17406.919999999998</v>
      </c>
      <c r="E2997" s="33">
        <v>0</v>
      </c>
      <c r="F2997" s="33">
        <v>0</v>
      </c>
      <c r="G2997" s="33">
        <v>0</v>
      </c>
      <c r="H2997" s="33">
        <v>0</v>
      </c>
      <c r="I2997" s="33">
        <v>0</v>
      </c>
      <c r="J2997" s="33">
        <v>0</v>
      </c>
      <c r="K2997" s="33">
        <v>0</v>
      </c>
      <c r="L2997" s="33">
        <v>0</v>
      </c>
      <c r="M2997" s="33">
        <v>0</v>
      </c>
      <c r="N2997" s="33">
        <v>0</v>
      </c>
      <c r="O2997" s="33">
        <v>0</v>
      </c>
      <c r="P2997" s="33"/>
      <c r="Q2997" s="33"/>
      <c r="R2997" s="33"/>
      <c r="S2997" s="33"/>
    </row>
    <row r="2998" spans="2:19">
      <c r="B2998" s="5">
        <v>1972</v>
      </c>
      <c r="C2998" s="33">
        <v>0</v>
      </c>
      <c r="D2998" s="33">
        <v>0</v>
      </c>
      <c r="E2998" s="33">
        <v>0</v>
      </c>
      <c r="F2998" s="33">
        <v>0</v>
      </c>
      <c r="G2998" s="33">
        <v>0</v>
      </c>
      <c r="H2998" s="33">
        <v>0</v>
      </c>
      <c r="I2998" s="33">
        <v>0</v>
      </c>
      <c r="J2998" s="33">
        <v>0</v>
      </c>
      <c r="K2998" s="33">
        <v>0</v>
      </c>
      <c r="L2998" s="33">
        <v>0</v>
      </c>
      <c r="M2998" s="33">
        <v>0</v>
      </c>
      <c r="N2998" s="33">
        <v>0</v>
      </c>
      <c r="O2998" s="33"/>
      <c r="P2998" s="33"/>
      <c r="Q2998" s="33"/>
      <c r="R2998" s="33"/>
      <c r="S2998" s="33"/>
    </row>
    <row r="2999" spans="2:19">
      <c r="B2999" s="5">
        <v>1971</v>
      </c>
      <c r="C2999" s="33">
        <v>0</v>
      </c>
      <c r="D2999" s="33">
        <v>0</v>
      </c>
      <c r="E2999" s="33">
        <v>0</v>
      </c>
      <c r="F2999" s="33">
        <v>0</v>
      </c>
      <c r="G2999" s="33">
        <v>0</v>
      </c>
      <c r="H2999" s="33">
        <v>0</v>
      </c>
      <c r="I2999" s="33">
        <v>0</v>
      </c>
      <c r="J2999" s="33">
        <v>0</v>
      </c>
      <c r="K2999" s="33">
        <v>0</v>
      </c>
      <c r="L2999" s="33">
        <v>0</v>
      </c>
      <c r="M2999" s="33">
        <v>0</v>
      </c>
      <c r="N2999" s="33"/>
      <c r="O2999" s="33"/>
      <c r="P2999" s="33"/>
      <c r="Q2999" s="33"/>
      <c r="R2999" s="33"/>
      <c r="S2999" s="33"/>
    </row>
    <row r="3000" spans="2:19">
      <c r="B3000" s="5">
        <v>1970</v>
      </c>
      <c r="C3000" s="33">
        <v>0</v>
      </c>
      <c r="D3000" s="33">
        <v>0</v>
      </c>
      <c r="E3000" s="33">
        <v>0</v>
      </c>
      <c r="F3000" s="33">
        <v>0</v>
      </c>
      <c r="G3000" s="33">
        <v>0</v>
      </c>
      <c r="H3000" s="33">
        <v>0</v>
      </c>
      <c r="I3000" s="33">
        <v>0</v>
      </c>
      <c r="J3000" s="33">
        <v>0</v>
      </c>
      <c r="K3000" s="33">
        <v>0</v>
      </c>
      <c r="L3000" s="33">
        <v>0</v>
      </c>
      <c r="M3000" s="33"/>
      <c r="N3000" s="33"/>
      <c r="O3000" s="33"/>
      <c r="P3000" s="33"/>
      <c r="Q3000" s="33"/>
      <c r="R3000" s="33"/>
      <c r="S3000" s="33"/>
    </row>
    <row r="3001" spans="2:19">
      <c r="B3001" s="5">
        <v>1969</v>
      </c>
      <c r="C3001" s="33">
        <v>0</v>
      </c>
      <c r="D3001" s="33">
        <v>0</v>
      </c>
      <c r="E3001" s="33">
        <v>0</v>
      </c>
      <c r="F3001" s="33">
        <v>0</v>
      </c>
      <c r="G3001" s="33">
        <v>0</v>
      </c>
      <c r="H3001" s="33">
        <v>0</v>
      </c>
      <c r="I3001" s="33">
        <v>0</v>
      </c>
      <c r="J3001" s="33">
        <v>0</v>
      </c>
      <c r="K3001" s="33">
        <v>0</v>
      </c>
      <c r="L3001" s="33"/>
      <c r="M3001" s="33"/>
      <c r="N3001" s="33"/>
      <c r="O3001" s="33"/>
      <c r="P3001" s="33"/>
      <c r="Q3001" s="33"/>
      <c r="R3001" s="33"/>
      <c r="S3001" s="33"/>
    </row>
    <row r="3002" spans="2:19">
      <c r="B3002" s="5">
        <v>1968</v>
      </c>
      <c r="C3002" s="33">
        <v>0</v>
      </c>
      <c r="D3002" s="33">
        <v>0</v>
      </c>
      <c r="E3002" s="33">
        <v>0</v>
      </c>
      <c r="F3002" s="33">
        <v>0</v>
      </c>
      <c r="G3002" s="33">
        <v>0</v>
      </c>
      <c r="H3002" s="33">
        <v>0</v>
      </c>
      <c r="I3002" s="33">
        <v>0</v>
      </c>
      <c r="J3002" s="33">
        <v>0</v>
      </c>
      <c r="K3002" s="33"/>
      <c r="L3002" s="33"/>
      <c r="M3002" s="33"/>
      <c r="N3002" s="33"/>
      <c r="O3002" s="33"/>
      <c r="P3002" s="33"/>
      <c r="Q3002" s="33"/>
      <c r="R3002" s="33"/>
      <c r="S3002" s="33"/>
    </row>
    <row r="3003" spans="2:19">
      <c r="B3003" s="5">
        <v>1967</v>
      </c>
      <c r="C3003" s="33">
        <v>0</v>
      </c>
      <c r="D3003" s="33">
        <v>0</v>
      </c>
      <c r="E3003" s="33">
        <v>0</v>
      </c>
      <c r="F3003" s="33">
        <v>0</v>
      </c>
      <c r="G3003" s="33">
        <v>0</v>
      </c>
      <c r="H3003" s="33">
        <v>0</v>
      </c>
      <c r="I3003" s="33">
        <v>0</v>
      </c>
      <c r="J3003" s="33"/>
      <c r="K3003" s="33"/>
      <c r="L3003" s="33"/>
      <c r="M3003" s="33"/>
      <c r="N3003" s="33"/>
      <c r="O3003" s="33"/>
      <c r="P3003" s="33"/>
      <c r="Q3003" s="33"/>
      <c r="R3003" s="33"/>
      <c r="S3003" s="33"/>
    </row>
    <row r="3004" spans="2:19">
      <c r="B3004" s="5">
        <v>1966</v>
      </c>
      <c r="C3004" s="33">
        <v>0</v>
      </c>
      <c r="D3004" s="33">
        <v>0</v>
      </c>
      <c r="E3004" s="33">
        <v>0</v>
      </c>
      <c r="F3004" s="33">
        <v>0</v>
      </c>
      <c r="G3004" s="33">
        <v>0</v>
      </c>
      <c r="H3004" s="33">
        <v>0</v>
      </c>
      <c r="I3004" s="33"/>
      <c r="J3004" s="33"/>
      <c r="K3004" s="33"/>
      <c r="L3004" s="33"/>
      <c r="M3004" s="33"/>
      <c r="N3004" s="33"/>
      <c r="O3004" s="33"/>
      <c r="P3004" s="33"/>
      <c r="Q3004" s="33"/>
      <c r="R3004" s="33"/>
      <c r="S3004" s="33"/>
    </row>
    <row r="3005" spans="2:19">
      <c r="B3005" s="5">
        <v>1965</v>
      </c>
      <c r="C3005" s="33">
        <v>0</v>
      </c>
      <c r="D3005" s="33">
        <v>0</v>
      </c>
      <c r="E3005" s="33">
        <v>0</v>
      </c>
      <c r="F3005" s="33">
        <v>0</v>
      </c>
      <c r="G3005" s="33">
        <v>0</v>
      </c>
      <c r="H3005" s="33"/>
      <c r="I3005" s="33"/>
      <c r="J3005" s="33"/>
      <c r="K3005" s="33"/>
      <c r="L3005" s="33"/>
      <c r="M3005" s="33"/>
      <c r="N3005" s="33"/>
      <c r="O3005" s="33"/>
      <c r="P3005" s="33"/>
      <c r="Q3005" s="33"/>
      <c r="R3005" s="33"/>
      <c r="S3005" s="33"/>
    </row>
    <row r="3006" spans="2:19">
      <c r="B3006" s="5">
        <v>1964</v>
      </c>
      <c r="C3006" s="33">
        <v>0</v>
      </c>
      <c r="D3006" s="33">
        <v>0</v>
      </c>
      <c r="E3006" s="33">
        <v>0</v>
      </c>
      <c r="F3006" s="33">
        <v>0</v>
      </c>
      <c r="G3006" s="33"/>
      <c r="H3006" s="33"/>
      <c r="I3006" s="33"/>
      <c r="J3006" s="33"/>
      <c r="K3006" s="33"/>
      <c r="L3006" s="33"/>
      <c r="M3006" s="33"/>
      <c r="N3006" s="33"/>
      <c r="O3006" s="33"/>
      <c r="P3006" s="33"/>
      <c r="Q3006" s="33"/>
      <c r="R3006" s="33"/>
      <c r="S3006" s="33"/>
    </row>
    <row r="3007" spans="2:19">
      <c r="B3007" s="5">
        <v>1963</v>
      </c>
      <c r="C3007" s="33">
        <v>0</v>
      </c>
      <c r="D3007" s="33">
        <v>0</v>
      </c>
      <c r="E3007" s="33">
        <v>0</v>
      </c>
      <c r="F3007" s="33"/>
      <c r="G3007" s="33"/>
      <c r="H3007" s="33"/>
      <c r="I3007" s="33"/>
      <c r="J3007" s="33"/>
      <c r="K3007" s="33"/>
      <c r="L3007" s="33"/>
      <c r="M3007" s="33"/>
      <c r="N3007" s="33"/>
      <c r="O3007" s="33"/>
      <c r="P3007" s="33"/>
      <c r="Q3007" s="33"/>
      <c r="R3007" s="33"/>
      <c r="S3007" s="33"/>
    </row>
    <row r="3008" spans="2:19">
      <c r="B3008" s="5">
        <v>1962</v>
      </c>
      <c r="C3008" s="33">
        <v>0</v>
      </c>
      <c r="D3008" s="33">
        <v>0</v>
      </c>
      <c r="E3008" s="33"/>
      <c r="F3008" s="33"/>
      <c r="G3008" s="33"/>
      <c r="H3008" s="33"/>
      <c r="I3008" s="33"/>
      <c r="J3008" s="33"/>
      <c r="K3008" s="33"/>
      <c r="L3008" s="33"/>
      <c r="M3008" s="33"/>
      <c r="N3008" s="33"/>
      <c r="O3008" s="33"/>
      <c r="P3008" s="33"/>
      <c r="Q3008" s="33"/>
      <c r="R3008" s="33"/>
      <c r="S3008" s="33"/>
    </row>
    <row r="3009" spans="2:19">
      <c r="B3009" s="5">
        <v>1961</v>
      </c>
      <c r="C3009" s="33">
        <v>0</v>
      </c>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2" t="s">
        <v>135</v>
      </c>
      <c r="B3041" s="6" t="s">
        <v>10</v>
      </c>
      <c r="C3041" s="10">
        <f>SUM(C2964:C3040)</f>
        <v>4920658.2100000018</v>
      </c>
      <c r="D3041" s="10">
        <f>SUM(D2963:D3040)</f>
        <v>5020295.0700000022</v>
      </c>
      <c r="E3041" s="10">
        <f>SUM(E2962:E3040)</f>
        <v>5144198.910000002</v>
      </c>
      <c r="F3041" s="10">
        <f>SUM(F2961:F3040)</f>
        <v>5233756.9400000013</v>
      </c>
      <c r="G3041" s="10">
        <f>SUM(G2960:G3040)</f>
        <v>5337305.3600000022</v>
      </c>
      <c r="H3041" s="10">
        <f>SUM(H2954:H3040)</f>
        <v>5445321.950000002</v>
      </c>
      <c r="I3041" s="10">
        <f>SUM(I2954:I3040)</f>
        <v>5520010.7900000019</v>
      </c>
      <c r="J3041" s="10">
        <f t="shared" ref="J3041" si="59">SUM(J2954:J3040)</f>
        <v>5570754.4500000011</v>
      </c>
      <c r="K3041" s="10">
        <f>SUM(K2954:K3040)</f>
        <v>5571931.4400000004</v>
      </c>
      <c r="L3041" s="10">
        <f t="shared" ref="L3041" si="60">SUM(L2954:L3040)</f>
        <v>5536730.9900000002</v>
      </c>
      <c r="M3041" s="10">
        <f>SUM(M2954:M3040)</f>
        <v>5509855.6899999995</v>
      </c>
      <c r="N3041" s="10">
        <f>SUM(N2949:N3040)</f>
        <v>5477352.0099999998</v>
      </c>
      <c r="O3041" s="10">
        <f>SUM(O2949:O3040)</f>
        <v>5488828.2999999998</v>
      </c>
      <c r="P3041" s="10">
        <f>SUM(P2949:P3040)</f>
        <v>5458014.5699999994</v>
      </c>
      <c r="Q3041" s="10">
        <f>SUM(Q2949:Q3040)</f>
        <v>5503087.9799999995</v>
      </c>
      <c r="R3041" s="10">
        <f>SUM(R2948:R3040)</f>
        <v>5478126.1699999999</v>
      </c>
      <c r="S3041" s="10">
        <f>SUM(S2948:S3040)</f>
        <v>5482959.1600000001</v>
      </c>
    </row>
    <row r="3042" spans="1:19">
      <c r="A3042" s="63"/>
      <c r="B3042" s="6"/>
      <c r="C3042" s="7"/>
      <c r="D3042" s="7"/>
      <c r="E3042" s="7"/>
      <c r="F3042" s="7"/>
      <c r="G3042" s="7"/>
      <c r="H3042" s="7"/>
      <c r="I3042" s="7"/>
      <c r="J3042" s="7"/>
      <c r="K3042" s="7"/>
      <c r="L3042" s="7"/>
      <c r="M3042" s="9"/>
    </row>
    <row r="3043" spans="1:19" ht="33.75" customHeight="1">
      <c r="A3043" s="64" t="s">
        <v>136</v>
      </c>
      <c r="B3043" s="5">
        <v>2022</v>
      </c>
      <c r="C3043" s="32"/>
      <c r="D3043" s="32"/>
      <c r="E3043" s="32"/>
      <c r="F3043" s="32"/>
      <c r="G3043" s="32"/>
      <c r="H3043" s="32"/>
      <c r="I3043" s="32"/>
      <c r="J3043" s="32"/>
      <c r="K3043" s="32"/>
      <c r="L3043" s="32"/>
      <c r="M3043" s="32"/>
      <c r="N3043" s="32"/>
      <c r="O3043" s="32"/>
      <c r="P3043" s="32"/>
      <c r="Q3043" s="32"/>
      <c r="R3043" s="61"/>
      <c r="S3043" s="33">
        <v>0</v>
      </c>
    </row>
    <row r="3044" spans="1:19">
      <c r="A3044" s="34"/>
      <c r="B3044" s="5">
        <v>2021</v>
      </c>
      <c r="C3044" s="32"/>
      <c r="D3044" s="32"/>
      <c r="E3044" s="32"/>
      <c r="F3044" s="32"/>
      <c r="G3044" s="32"/>
      <c r="H3044" s="32"/>
      <c r="I3044" s="32"/>
      <c r="J3044" s="32"/>
      <c r="K3044" s="32"/>
      <c r="L3044" s="32"/>
      <c r="M3044" s="32"/>
      <c r="N3044" s="32"/>
      <c r="O3044" s="32"/>
      <c r="P3044" s="32"/>
      <c r="Q3044" s="32"/>
      <c r="R3044" s="33">
        <v>149.31</v>
      </c>
      <c r="S3044" s="33">
        <v>149.31</v>
      </c>
    </row>
    <row r="3045" spans="1:19">
      <c r="B3045" s="5">
        <v>2020</v>
      </c>
      <c r="C3045" s="32"/>
      <c r="D3045" s="32"/>
      <c r="E3045" s="32"/>
      <c r="F3045" s="32"/>
      <c r="G3045" s="32"/>
      <c r="H3045" s="32"/>
      <c r="I3045" s="32"/>
      <c r="J3045" s="32"/>
      <c r="K3045" s="32"/>
      <c r="L3045" s="32"/>
      <c r="M3045" s="32"/>
      <c r="N3045" s="32"/>
      <c r="O3045" s="32"/>
      <c r="P3045" s="32"/>
      <c r="Q3045" s="33">
        <v>0</v>
      </c>
      <c r="R3045" s="33">
        <v>0</v>
      </c>
      <c r="S3045" s="33">
        <v>0</v>
      </c>
    </row>
    <row r="3046" spans="1:19">
      <c r="A3046" s="36"/>
      <c r="B3046" s="5">
        <v>2019</v>
      </c>
      <c r="C3046" s="32"/>
      <c r="D3046" s="32"/>
      <c r="E3046" s="32"/>
      <c r="F3046" s="32"/>
      <c r="G3046" s="32"/>
      <c r="H3046" s="32"/>
      <c r="I3046" s="32"/>
      <c r="J3046" s="32"/>
      <c r="K3046" s="32"/>
      <c r="L3046" s="32"/>
      <c r="M3046" s="32"/>
      <c r="N3046" s="32"/>
      <c r="O3046" s="32"/>
      <c r="P3046" s="33">
        <v>0</v>
      </c>
      <c r="Q3046" s="33">
        <v>0</v>
      </c>
      <c r="R3046" s="33">
        <v>0</v>
      </c>
      <c r="S3046" s="33">
        <v>0</v>
      </c>
    </row>
    <row r="3047" spans="1:19">
      <c r="A3047" s="36"/>
      <c r="B3047" s="5">
        <v>2018</v>
      </c>
      <c r="C3047" s="32"/>
      <c r="D3047" s="32"/>
      <c r="E3047" s="32"/>
      <c r="F3047" s="32"/>
      <c r="G3047" s="32"/>
      <c r="H3047" s="32"/>
      <c r="I3047" s="32"/>
      <c r="J3047" s="32"/>
      <c r="K3047" s="32"/>
      <c r="L3047" s="32"/>
      <c r="M3047" s="32"/>
      <c r="N3047" s="32"/>
      <c r="O3047" s="33">
        <v>0</v>
      </c>
      <c r="P3047" s="33">
        <v>0</v>
      </c>
      <c r="Q3047" s="33">
        <v>0</v>
      </c>
      <c r="R3047" s="33">
        <v>0</v>
      </c>
      <c r="S3047" s="33">
        <v>0</v>
      </c>
    </row>
    <row r="3048" spans="1:19">
      <c r="A3048" s="36"/>
      <c r="B3048" s="5">
        <v>2017</v>
      </c>
      <c r="C3048" s="32"/>
      <c r="D3048" s="32"/>
      <c r="E3048" s="32"/>
      <c r="F3048" s="32"/>
      <c r="G3048" s="32"/>
      <c r="H3048" s="32"/>
      <c r="I3048" s="32"/>
      <c r="J3048" s="32"/>
      <c r="K3048" s="32"/>
      <c r="L3048" s="32"/>
      <c r="M3048" s="32"/>
      <c r="N3048" s="33">
        <v>0</v>
      </c>
      <c r="O3048" s="33">
        <v>0</v>
      </c>
      <c r="P3048" s="33">
        <v>0</v>
      </c>
      <c r="Q3048" s="33">
        <v>0</v>
      </c>
      <c r="R3048" s="33">
        <v>0</v>
      </c>
      <c r="S3048" s="33">
        <v>0</v>
      </c>
    </row>
    <row r="3049" spans="1:19">
      <c r="B3049" s="5">
        <v>2016</v>
      </c>
      <c r="C3049" s="32"/>
      <c r="D3049" s="32"/>
      <c r="E3049" s="32"/>
      <c r="F3049" s="32"/>
      <c r="G3049" s="32"/>
      <c r="H3049" s="32"/>
      <c r="I3049" s="32"/>
      <c r="J3049" s="32"/>
      <c r="K3049" s="32"/>
      <c r="L3049" s="32"/>
      <c r="M3049" s="33">
        <v>0</v>
      </c>
      <c r="N3049" s="33">
        <v>0</v>
      </c>
      <c r="O3049" s="33">
        <v>0</v>
      </c>
      <c r="P3049" s="33">
        <v>0</v>
      </c>
      <c r="Q3049" s="33">
        <v>0</v>
      </c>
      <c r="R3049" s="33">
        <v>0</v>
      </c>
      <c r="S3049" s="33">
        <v>0</v>
      </c>
    </row>
    <row r="3050" spans="1:19">
      <c r="B3050" s="5">
        <v>2015</v>
      </c>
      <c r="C3050" s="32"/>
      <c r="D3050" s="32"/>
      <c r="E3050" s="32"/>
      <c r="F3050" s="32"/>
      <c r="G3050" s="32"/>
      <c r="H3050" s="32"/>
      <c r="I3050" s="32"/>
      <c r="J3050" s="32"/>
      <c r="K3050" s="32"/>
      <c r="L3050" s="33">
        <v>0</v>
      </c>
      <c r="M3050" s="33">
        <v>0</v>
      </c>
      <c r="N3050" s="33">
        <v>0</v>
      </c>
      <c r="O3050" s="33">
        <v>0</v>
      </c>
      <c r="P3050" s="33">
        <v>0</v>
      </c>
      <c r="Q3050" s="33">
        <v>0</v>
      </c>
      <c r="R3050" s="33">
        <v>0</v>
      </c>
      <c r="S3050" s="33">
        <v>0</v>
      </c>
    </row>
    <row r="3051" spans="1:19">
      <c r="B3051" s="5">
        <v>2014</v>
      </c>
      <c r="C3051" s="32"/>
      <c r="D3051" s="32"/>
      <c r="E3051" s="32"/>
      <c r="F3051" s="32"/>
      <c r="G3051" s="32"/>
      <c r="H3051" s="32"/>
      <c r="I3051" s="32"/>
      <c r="J3051" s="32"/>
      <c r="K3051" s="33">
        <v>1297.76</v>
      </c>
      <c r="L3051" s="33">
        <v>1297.76</v>
      </c>
      <c r="M3051" s="33">
        <v>1297.76</v>
      </c>
      <c r="N3051" s="33">
        <v>1297.76</v>
      </c>
      <c r="O3051" s="33">
        <v>1297.76</v>
      </c>
      <c r="P3051" s="33">
        <v>1297.76</v>
      </c>
      <c r="Q3051" s="33">
        <v>1297.76</v>
      </c>
      <c r="R3051" s="33">
        <v>1297.76</v>
      </c>
      <c r="S3051" s="33">
        <v>1297.76</v>
      </c>
    </row>
    <row r="3052" spans="1:19">
      <c r="B3052" s="5">
        <v>2013</v>
      </c>
      <c r="C3052" s="32"/>
      <c r="D3052" s="32"/>
      <c r="E3052" s="32"/>
      <c r="F3052" s="32"/>
      <c r="G3052" s="32"/>
      <c r="H3052" s="32"/>
      <c r="I3052" s="32"/>
      <c r="J3052" s="33">
        <v>0</v>
      </c>
      <c r="K3052" s="33">
        <v>0</v>
      </c>
      <c r="L3052" s="33">
        <v>0</v>
      </c>
      <c r="M3052" s="33">
        <v>0</v>
      </c>
      <c r="N3052" s="33">
        <v>0</v>
      </c>
      <c r="O3052" s="33">
        <v>0</v>
      </c>
      <c r="P3052" s="33">
        <v>0</v>
      </c>
      <c r="Q3052" s="33">
        <v>0</v>
      </c>
      <c r="R3052" s="33">
        <v>0</v>
      </c>
      <c r="S3052" s="33">
        <v>0</v>
      </c>
    </row>
    <row r="3053" spans="1:19">
      <c r="B3053" s="5">
        <v>2012</v>
      </c>
      <c r="C3053" s="32"/>
      <c r="D3053" s="32"/>
      <c r="E3053" s="32"/>
      <c r="F3053" s="32"/>
      <c r="G3053" s="32"/>
      <c r="H3053" s="32"/>
      <c r="I3053" s="33">
        <v>2804.37</v>
      </c>
      <c r="J3053" s="33">
        <v>2804.37</v>
      </c>
      <c r="K3053" s="33">
        <v>2804.37</v>
      </c>
      <c r="L3053" s="33">
        <v>2804.37</v>
      </c>
      <c r="M3053" s="33">
        <v>2804.37</v>
      </c>
      <c r="N3053" s="33">
        <v>2804.37</v>
      </c>
      <c r="O3053" s="33">
        <v>2804.37</v>
      </c>
      <c r="P3053" s="33">
        <v>2804.37</v>
      </c>
      <c r="Q3053" s="33">
        <v>2804.37</v>
      </c>
      <c r="R3053" s="33">
        <v>2804.37</v>
      </c>
      <c r="S3053" s="33">
        <v>2804.37</v>
      </c>
    </row>
    <row r="3054" spans="1:19">
      <c r="B3054" s="5">
        <v>2011</v>
      </c>
      <c r="C3054" s="32"/>
      <c r="D3054" s="32"/>
      <c r="E3054" s="32"/>
      <c r="F3054" s="32"/>
      <c r="G3054" s="32"/>
      <c r="H3054" s="33">
        <v>342.76</v>
      </c>
      <c r="I3054" s="33">
        <v>342.76</v>
      </c>
      <c r="J3054" s="33">
        <v>342.76</v>
      </c>
      <c r="K3054" s="33">
        <v>342.76</v>
      </c>
      <c r="L3054" s="33">
        <v>342.76</v>
      </c>
      <c r="M3054" s="33">
        <v>342.76</v>
      </c>
      <c r="N3054" s="33">
        <v>342.76</v>
      </c>
      <c r="O3054" s="33">
        <v>342.76</v>
      </c>
      <c r="P3054" s="33">
        <v>342.76</v>
      </c>
      <c r="Q3054" s="33">
        <v>342.76</v>
      </c>
      <c r="R3054" s="33">
        <v>342.76</v>
      </c>
      <c r="S3054" s="33">
        <v>342.76</v>
      </c>
    </row>
    <row r="3055" spans="1:19">
      <c r="B3055" s="5">
        <v>2010</v>
      </c>
      <c r="C3055" s="32"/>
      <c r="D3055" s="32"/>
      <c r="E3055" s="32"/>
      <c r="F3055" s="32"/>
      <c r="G3055" s="33">
        <v>775.58</v>
      </c>
      <c r="H3055" s="33">
        <v>775.58</v>
      </c>
      <c r="I3055" s="33">
        <v>775.58</v>
      </c>
      <c r="J3055" s="33">
        <v>775.58</v>
      </c>
      <c r="K3055" s="33">
        <v>775.58</v>
      </c>
      <c r="L3055" s="33">
        <v>775.58</v>
      </c>
      <c r="M3055" s="33">
        <v>775.58</v>
      </c>
      <c r="N3055" s="33">
        <v>775.58</v>
      </c>
      <c r="O3055" s="33">
        <v>775.58</v>
      </c>
      <c r="P3055" s="33">
        <v>775.58</v>
      </c>
      <c r="Q3055" s="33">
        <v>775.58</v>
      </c>
      <c r="R3055" s="33">
        <v>775.58</v>
      </c>
      <c r="S3055" s="33">
        <v>775.58</v>
      </c>
    </row>
    <row r="3056" spans="1:19">
      <c r="B3056" s="5">
        <v>2009</v>
      </c>
      <c r="C3056" s="32"/>
      <c r="D3056" s="32"/>
      <c r="E3056" s="32"/>
      <c r="F3056" s="33">
        <v>2225.34</v>
      </c>
      <c r="G3056" s="33">
        <v>2225.34</v>
      </c>
      <c r="H3056" s="33">
        <v>2225.34</v>
      </c>
      <c r="I3056" s="33">
        <v>2225.34</v>
      </c>
      <c r="J3056" s="33">
        <v>2225.34</v>
      </c>
      <c r="K3056" s="33">
        <v>2225.34</v>
      </c>
      <c r="L3056" s="33">
        <v>2225.34</v>
      </c>
      <c r="M3056" s="33">
        <v>2225.34</v>
      </c>
      <c r="N3056" s="33">
        <v>2225.34</v>
      </c>
      <c r="O3056" s="33">
        <v>2225.34</v>
      </c>
      <c r="P3056" s="33">
        <v>2225.34</v>
      </c>
      <c r="Q3056" s="33">
        <v>2225.34</v>
      </c>
      <c r="R3056" s="33">
        <v>2225.34</v>
      </c>
      <c r="S3056" s="33">
        <v>2225.34</v>
      </c>
    </row>
    <row r="3057" spans="2:19">
      <c r="B3057" s="5">
        <v>2008</v>
      </c>
      <c r="C3057" s="32"/>
      <c r="D3057" s="32"/>
      <c r="E3057" s="33">
        <v>1599.7</v>
      </c>
      <c r="F3057" s="33">
        <v>1599.7</v>
      </c>
      <c r="G3057" s="33">
        <v>1599.7</v>
      </c>
      <c r="H3057" s="33">
        <v>1599.7</v>
      </c>
      <c r="I3057" s="33">
        <v>1599.7</v>
      </c>
      <c r="J3057" s="33">
        <v>1599.7</v>
      </c>
      <c r="K3057" s="33">
        <v>1599.7</v>
      </c>
      <c r="L3057" s="33">
        <v>1599.7</v>
      </c>
      <c r="M3057" s="33">
        <v>1599.7</v>
      </c>
      <c r="N3057" s="33">
        <v>1599.7</v>
      </c>
      <c r="O3057" s="33">
        <v>1599.7</v>
      </c>
      <c r="P3057" s="33">
        <v>1599.7</v>
      </c>
      <c r="Q3057" s="33">
        <v>1599.7</v>
      </c>
      <c r="R3057" s="33">
        <v>1599.7</v>
      </c>
      <c r="S3057" s="33">
        <v>1599.7</v>
      </c>
    </row>
    <row r="3058" spans="2:19">
      <c r="B3058" s="5">
        <v>2007</v>
      </c>
      <c r="C3058" s="32"/>
      <c r="D3058" s="33">
        <v>808.71</v>
      </c>
      <c r="E3058" s="33">
        <v>808.71</v>
      </c>
      <c r="F3058" s="33">
        <v>808.71</v>
      </c>
      <c r="G3058" s="33">
        <v>808.71</v>
      </c>
      <c r="H3058" s="33">
        <v>808.71</v>
      </c>
      <c r="I3058" s="33">
        <v>808.71</v>
      </c>
      <c r="J3058" s="33">
        <v>808.71</v>
      </c>
      <c r="K3058" s="33">
        <v>808.71</v>
      </c>
      <c r="L3058" s="33">
        <v>808.71</v>
      </c>
      <c r="M3058" s="33">
        <v>808.71</v>
      </c>
      <c r="N3058" s="33">
        <v>808.71</v>
      </c>
      <c r="O3058" s="33">
        <v>808.71</v>
      </c>
      <c r="P3058" s="33">
        <v>808.71</v>
      </c>
      <c r="Q3058" s="33">
        <v>808.71</v>
      </c>
      <c r="R3058" s="33">
        <v>808.71</v>
      </c>
      <c r="S3058" s="33">
        <v>808.71</v>
      </c>
    </row>
    <row r="3059" spans="2:19">
      <c r="B3059" s="5">
        <v>2006</v>
      </c>
      <c r="C3059" s="33">
        <v>207.96</v>
      </c>
      <c r="D3059" s="33">
        <v>207.96</v>
      </c>
      <c r="E3059" s="33">
        <v>207.96</v>
      </c>
      <c r="F3059" s="33">
        <v>207.96</v>
      </c>
      <c r="G3059" s="33">
        <v>207.96</v>
      </c>
      <c r="H3059" s="33">
        <v>207.96</v>
      </c>
      <c r="I3059" s="33">
        <v>207.96</v>
      </c>
      <c r="J3059" s="33">
        <v>207.96</v>
      </c>
      <c r="K3059" s="33">
        <v>207.96</v>
      </c>
      <c r="L3059" s="33">
        <v>207.96</v>
      </c>
      <c r="M3059" s="33">
        <v>207.96</v>
      </c>
      <c r="N3059" s="33">
        <v>207.96</v>
      </c>
      <c r="O3059" s="33">
        <v>207.96</v>
      </c>
      <c r="P3059" s="33">
        <v>207.96</v>
      </c>
      <c r="Q3059" s="33">
        <v>207.96</v>
      </c>
      <c r="R3059" s="33">
        <v>207.96</v>
      </c>
      <c r="S3059" s="33">
        <v>207.96</v>
      </c>
    </row>
    <row r="3060" spans="2:19">
      <c r="B3060" s="5">
        <v>2005</v>
      </c>
      <c r="C3060" s="33">
        <v>592.4</v>
      </c>
      <c r="D3060" s="33">
        <v>592.4</v>
      </c>
      <c r="E3060" s="33">
        <v>592.4</v>
      </c>
      <c r="F3060" s="33">
        <v>592.4</v>
      </c>
      <c r="G3060" s="33">
        <v>592.4</v>
      </c>
      <c r="H3060" s="33">
        <v>592.4</v>
      </c>
      <c r="I3060" s="33">
        <v>592.4</v>
      </c>
      <c r="J3060" s="33">
        <v>592.4</v>
      </c>
      <c r="K3060" s="33">
        <v>592.4</v>
      </c>
      <c r="L3060" s="33">
        <v>592.4</v>
      </c>
      <c r="M3060" s="33">
        <v>592.4</v>
      </c>
      <c r="N3060" s="33">
        <v>592.4</v>
      </c>
      <c r="O3060" s="33">
        <v>592.4</v>
      </c>
      <c r="P3060" s="33">
        <v>592.4</v>
      </c>
      <c r="Q3060" s="33">
        <v>592.4</v>
      </c>
      <c r="R3060" s="33">
        <v>592.4</v>
      </c>
      <c r="S3060" s="33">
        <v>592.4</v>
      </c>
    </row>
    <row r="3061" spans="2:19">
      <c r="B3061" s="5">
        <v>2004</v>
      </c>
      <c r="C3061" s="33">
        <v>217.4</v>
      </c>
      <c r="D3061" s="33">
        <v>217.4</v>
      </c>
      <c r="E3061" s="33">
        <v>217.4</v>
      </c>
      <c r="F3061" s="33">
        <v>217.4</v>
      </c>
      <c r="G3061" s="33">
        <v>217.4</v>
      </c>
      <c r="H3061" s="33">
        <v>217.4</v>
      </c>
      <c r="I3061" s="33">
        <v>217.4</v>
      </c>
      <c r="J3061" s="33">
        <v>217.4</v>
      </c>
      <c r="K3061" s="33">
        <v>217.4</v>
      </c>
      <c r="L3061" s="33">
        <v>217.4</v>
      </c>
      <c r="M3061" s="33">
        <v>217.4</v>
      </c>
      <c r="N3061" s="33">
        <v>217.4</v>
      </c>
      <c r="O3061" s="33">
        <v>217.4</v>
      </c>
      <c r="P3061" s="33">
        <v>217.4</v>
      </c>
      <c r="Q3061" s="33">
        <v>217.4</v>
      </c>
      <c r="R3061" s="33">
        <v>217.4</v>
      </c>
      <c r="S3061" s="33">
        <v>217.4</v>
      </c>
    </row>
    <row r="3062" spans="2:19">
      <c r="B3062" s="5">
        <v>2003</v>
      </c>
      <c r="C3062" s="33">
        <v>5778.02</v>
      </c>
      <c r="D3062" s="33">
        <v>5778.02</v>
      </c>
      <c r="E3062" s="33">
        <v>5778.02</v>
      </c>
      <c r="F3062" s="33">
        <v>5778.02</v>
      </c>
      <c r="G3062" s="33">
        <v>5778.02</v>
      </c>
      <c r="H3062" s="33">
        <v>5778.02</v>
      </c>
      <c r="I3062" s="33">
        <v>5778.02</v>
      </c>
      <c r="J3062" s="33">
        <v>5778.02</v>
      </c>
      <c r="K3062" s="33">
        <v>5778.02</v>
      </c>
      <c r="L3062" s="33">
        <v>5778.02</v>
      </c>
      <c r="M3062" s="33">
        <v>5778.02</v>
      </c>
      <c r="N3062" s="33">
        <v>5778.02</v>
      </c>
      <c r="O3062" s="33">
        <v>5778.02</v>
      </c>
      <c r="P3062" s="33">
        <v>5778.02</v>
      </c>
      <c r="Q3062" s="33">
        <v>5778.02</v>
      </c>
      <c r="R3062" s="33">
        <v>5778.02</v>
      </c>
      <c r="S3062" s="33">
        <v>5778.02</v>
      </c>
    </row>
    <row r="3063" spans="2:19">
      <c r="B3063" s="5">
        <v>2002</v>
      </c>
      <c r="C3063" s="33">
        <v>1393.88</v>
      </c>
      <c r="D3063" s="33">
        <v>1393.88</v>
      </c>
      <c r="E3063" s="33">
        <v>1393.88</v>
      </c>
      <c r="F3063" s="33">
        <v>1393.88</v>
      </c>
      <c r="G3063" s="33">
        <v>1393.88</v>
      </c>
      <c r="H3063" s="33">
        <v>1393.88</v>
      </c>
      <c r="I3063" s="33">
        <v>1393.88</v>
      </c>
      <c r="J3063" s="33">
        <v>1393.88</v>
      </c>
      <c r="K3063" s="33">
        <v>1393.88</v>
      </c>
      <c r="L3063" s="33">
        <v>1393.88</v>
      </c>
      <c r="M3063" s="33">
        <v>1393.88</v>
      </c>
      <c r="N3063" s="33">
        <v>1393.88</v>
      </c>
      <c r="O3063" s="33">
        <v>1393.88</v>
      </c>
      <c r="P3063" s="33">
        <v>1393.88</v>
      </c>
      <c r="Q3063" s="33">
        <v>1393.88</v>
      </c>
      <c r="R3063" s="33">
        <v>1393.88</v>
      </c>
      <c r="S3063" s="33">
        <v>1393.88</v>
      </c>
    </row>
    <row r="3064" spans="2:19">
      <c r="B3064" s="5">
        <v>2001</v>
      </c>
      <c r="C3064" s="33">
        <v>432.07</v>
      </c>
      <c r="D3064" s="33">
        <v>432.07</v>
      </c>
      <c r="E3064" s="33">
        <v>432.07</v>
      </c>
      <c r="F3064" s="33">
        <v>432.07</v>
      </c>
      <c r="G3064" s="33">
        <v>432.07</v>
      </c>
      <c r="H3064" s="33">
        <v>432.07</v>
      </c>
      <c r="I3064" s="33">
        <v>432.07</v>
      </c>
      <c r="J3064" s="33">
        <v>432.07</v>
      </c>
      <c r="K3064" s="33">
        <v>432.07</v>
      </c>
      <c r="L3064" s="33">
        <v>432.07</v>
      </c>
      <c r="M3064" s="33">
        <v>432.07</v>
      </c>
      <c r="N3064" s="33">
        <v>432.07</v>
      </c>
      <c r="O3064" s="33">
        <v>432.07</v>
      </c>
      <c r="P3064" s="33">
        <v>432.07</v>
      </c>
      <c r="Q3064" s="33">
        <v>432.07</v>
      </c>
      <c r="R3064" s="33">
        <v>432.07</v>
      </c>
      <c r="S3064" s="33">
        <v>432.07</v>
      </c>
    </row>
    <row r="3065" spans="2:19">
      <c r="B3065" s="5">
        <v>2000</v>
      </c>
      <c r="C3065" s="33">
        <v>3585.64</v>
      </c>
      <c r="D3065" s="33">
        <v>3585.64</v>
      </c>
      <c r="E3065" s="33">
        <v>3585.64</v>
      </c>
      <c r="F3065" s="33">
        <v>3585.64</v>
      </c>
      <c r="G3065" s="33">
        <v>3585.64</v>
      </c>
      <c r="H3065" s="33">
        <v>3585.64</v>
      </c>
      <c r="I3065" s="33">
        <v>3585.64</v>
      </c>
      <c r="J3065" s="33">
        <v>3585.64</v>
      </c>
      <c r="K3065" s="33">
        <v>3585.64</v>
      </c>
      <c r="L3065" s="33">
        <v>3585.64</v>
      </c>
      <c r="M3065" s="33">
        <v>3585.64</v>
      </c>
      <c r="N3065" s="33">
        <v>3585.64</v>
      </c>
      <c r="O3065" s="33">
        <v>3585.64</v>
      </c>
      <c r="P3065" s="33">
        <v>3585.64</v>
      </c>
      <c r="Q3065" s="33">
        <v>3585.64</v>
      </c>
      <c r="R3065" s="33">
        <v>3585.64</v>
      </c>
      <c r="S3065" s="33">
        <v>3585.64</v>
      </c>
    </row>
    <row r="3066" spans="2:19">
      <c r="B3066" s="5">
        <v>1999</v>
      </c>
      <c r="C3066" s="33">
        <v>649.85</v>
      </c>
      <c r="D3066" s="33">
        <v>649.85</v>
      </c>
      <c r="E3066" s="33">
        <v>649.85</v>
      </c>
      <c r="F3066" s="33">
        <v>649.85</v>
      </c>
      <c r="G3066" s="33">
        <v>649.85</v>
      </c>
      <c r="H3066" s="33">
        <v>649.85</v>
      </c>
      <c r="I3066" s="33">
        <v>649.85</v>
      </c>
      <c r="J3066" s="33">
        <v>649.85</v>
      </c>
      <c r="K3066" s="33">
        <v>649.85</v>
      </c>
      <c r="L3066" s="33">
        <v>649.85</v>
      </c>
      <c r="M3066" s="33">
        <v>649.85</v>
      </c>
      <c r="N3066" s="33">
        <v>649.85</v>
      </c>
      <c r="O3066" s="33">
        <v>649.85</v>
      </c>
      <c r="P3066" s="33">
        <v>649.85</v>
      </c>
      <c r="Q3066" s="33">
        <v>649.85</v>
      </c>
      <c r="R3066" s="33">
        <v>649.85</v>
      </c>
      <c r="S3066" s="33">
        <v>649.85</v>
      </c>
    </row>
    <row r="3067" spans="2:19">
      <c r="B3067" s="5">
        <v>1998</v>
      </c>
      <c r="C3067" s="33">
        <v>80943.48</v>
      </c>
      <c r="D3067" s="33">
        <v>80665.23</v>
      </c>
      <c r="E3067" s="33">
        <v>80665.23</v>
      </c>
      <c r="F3067" s="33">
        <v>80665.23</v>
      </c>
      <c r="G3067" s="33">
        <v>80595.67</v>
      </c>
      <c r="H3067" s="33">
        <v>79785.649999999994</v>
      </c>
      <c r="I3067" s="33">
        <v>79785.649999999994</v>
      </c>
      <c r="J3067" s="33">
        <v>78766.39</v>
      </c>
      <c r="K3067" s="33">
        <v>74904.25</v>
      </c>
      <c r="L3067" s="33">
        <v>73747.8</v>
      </c>
      <c r="M3067" s="33">
        <v>71404.77</v>
      </c>
      <c r="N3067" s="33">
        <v>70979.41</v>
      </c>
      <c r="O3067" s="33">
        <v>70979.41</v>
      </c>
      <c r="P3067" s="33">
        <v>70979.41</v>
      </c>
      <c r="Q3067" s="33">
        <v>70979.41</v>
      </c>
      <c r="R3067" s="33">
        <v>70979.41</v>
      </c>
      <c r="S3067" s="33">
        <v>70979.41</v>
      </c>
    </row>
    <row r="3068" spans="2:19">
      <c r="B3068" s="5">
        <v>1997</v>
      </c>
      <c r="C3068" s="33">
        <v>1415.88</v>
      </c>
      <c r="D3068" s="33">
        <v>1415.88</v>
      </c>
      <c r="E3068" s="33">
        <v>1415.88</v>
      </c>
      <c r="F3068" s="33">
        <v>1415.88</v>
      </c>
      <c r="G3068" s="33">
        <v>1415.88</v>
      </c>
      <c r="H3068" s="33">
        <v>1415.88</v>
      </c>
      <c r="I3068" s="33">
        <v>1415.88</v>
      </c>
      <c r="J3068" s="33">
        <v>1415.88</v>
      </c>
      <c r="K3068" s="33">
        <v>1415.88</v>
      </c>
      <c r="L3068" s="33">
        <v>1415.88</v>
      </c>
      <c r="M3068" s="33">
        <v>1415.88</v>
      </c>
      <c r="N3068" s="33">
        <v>1415.88</v>
      </c>
      <c r="O3068" s="33">
        <v>1415.88</v>
      </c>
      <c r="P3068" s="33">
        <v>1415.88</v>
      </c>
      <c r="Q3068" s="33">
        <v>1415.88</v>
      </c>
      <c r="R3068" s="33">
        <v>1415.88</v>
      </c>
      <c r="S3068" s="33">
        <v>1415.88</v>
      </c>
    </row>
    <row r="3069" spans="2:19">
      <c r="B3069" s="5">
        <v>1996</v>
      </c>
      <c r="C3069" s="33">
        <v>31786.31</v>
      </c>
      <c r="D3069" s="33">
        <v>31786.31</v>
      </c>
      <c r="E3069" s="33">
        <v>31786.31</v>
      </c>
      <c r="F3069" s="33">
        <v>30934.16</v>
      </c>
      <c r="G3069" s="33">
        <v>29744.74</v>
      </c>
      <c r="H3069" s="33">
        <v>29096.81</v>
      </c>
      <c r="I3069" s="33">
        <v>28253.64</v>
      </c>
      <c r="J3069" s="33">
        <v>28253.64</v>
      </c>
      <c r="K3069" s="33">
        <v>26579.59</v>
      </c>
      <c r="L3069" s="33">
        <v>26579.59</v>
      </c>
      <c r="M3069" s="33">
        <v>23429.47</v>
      </c>
      <c r="N3069" s="33">
        <v>23429.47</v>
      </c>
      <c r="O3069" s="33">
        <v>23429.47</v>
      </c>
      <c r="P3069" s="33">
        <v>23429.47</v>
      </c>
      <c r="Q3069" s="33">
        <v>23429.47</v>
      </c>
      <c r="R3069" s="33">
        <v>23429.47</v>
      </c>
      <c r="S3069" s="33">
        <v>23429.47</v>
      </c>
    </row>
    <row r="3070" spans="2:19">
      <c r="B3070" s="5">
        <v>1995</v>
      </c>
      <c r="C3070" s="33">
        <v>0</v>
      </c>
      <c r="D3070" s="33">
        <v>0</v>
      </c>
      <c r="E3070" s="33">
        <v>0</v>
      </c>
      <c r="F3070" s="33">
        <v>0</v>
      </c>
      <c r="G3070" s="33">
        <v>0</v>
      </c>
      <c r="H3070" s="33">
        <v>0</v>
      </c>
      <c r="I3070" s="33">
        <v>0</v>
      </c>
      <c r="J3070" s="33">
        <v>0</v>
      </c>
      <c r="K3070" s="33">
        <v>0</v>
      </c>
      <c r="L3070" s="33">
        <v>0</v>
      </c>
      <c r="M3070" s="33">
        <v>0</v>
      </c>
      <c r="N3070" s="33">
        <v>0</v>
      </c>
      <c r="O3070" s="33">
        <v>0</v>
      </c>
      <c r="P3070" s="33">
        <v>0</v>
      </c>
      <c r="Q3070" s="33">
        <v>0</v>
      </c>
      <c r="R3070" s="33">
        <v>0</v>
      </c>
      <c r="S3070" s="33">
        <v>0</v>
      </c>
    </row>
    <row r="3071" spans="2:19">
      <c r="B3071" s="5">
        <v>1994</v>
      </c>
      <c r="C3071" s="33">
        <v>4154.25</v>
      </c>
      <c r="D3071" s="33">
        <v>4154.25</v>
      </c>
      <c r="E3071" s="33">
        <v>4154.25</v>
      </c>
      <c r="F3071" s="33">
        <v>4154.25</v>
      </c>
      <c r="G3071" s="33">
        <v>4154.25</v>
      </c>
      <c r="H3071" s="33">
        <v>4154.25</v>
      </c>
      <c r="I3071" s="33">
        <v>4154.25</v>
      </c>
      <c r="J3071" s="33">
        <v>4154.25</v>
      </c>
      <c r="K3071" s="33">
        <v>4154.25</v>
      </c>
      <c r="L3071" s="33">
        <v>4154.25</v>
      </c>
      <c r="M3071" s="33">
        <v>4154.25</v>
      </c>
      <c r="N3071" s="33">
        <v>4154.25</v>
      </c>
      <c r="O3071" s="33">
        <v>4154.25</v>
      </c>
      <c r="P3071" s="33">
        <v>4154.25</v>
      </c>
      <c r="Q3071" s="33">
        <v>4154.25</v>
      </c>
      <c r="R3071" s="33">
        <v>4154.25</v>
      </c>
      <c r="S3071" s="33">
        <v>4154.25</v>
      </c>
    </row>
    <row r="3072" spans="2:19">
      <c r="B3072" s="5">
        <v>1993</v>
      </c>
      <c r="C3072" s="33">
        <v>0</v>
      </c>
      <c r="D3072" s="33">
        <v>0</v>
      </c>
      <c r="E3072" s="33">
        <v>0</v>
      </c>
      <c r="F3072" s="33">
        <v>0</v>
      </c>
      <c r="G3072" s="33">
        <v>0</v>
      </c>
      <c r="H3072" s="33">
        <v>0</v>
      </c>
      <c r="I3072" s="33">
        <v>0</v>
      </c>
      <c r="J3072" s="33">
        <v>0</v>
      </c>
      <c r="K3072" s="33">
        <v>0</v>
      </c>
      <c r="L3072" s="33">
        <v>0</v>
      </c>
      <c r="M3072" s="33">
        <v>0</v>
      </c>
      <c r="N3072" s="33">
        <v>0</v>
      </c>
      <c r="O3072" s="33">
        <v>0</v>
      </c>
      <c r="P3072" s="33">
        <v>0</v>
      </c>
      <c r="Q3072" s="33">
        <v>0</v>
      </c>
      <c r="R3072" s="33">
        <v>0</v>
      </c>
      <c r="S3072" s="33">
        <v>0</v>
      </c>
    </row>
    <row r="3073" spans="2:19">
      <c r="B3073" s="5">
        <v>1992</v>
      </c>
      <c r="C3073" s="33">
        <v>0</v>
      </c>
      <c r="D3073" s="33">
        <v>0</v>
      </c>
      <c r="E3073" s="33">
        <v>0</v>
      </c>
      <c r="F3073" s="33">
        <v>0</v>
      </c>
      <c r="G3073" s="33">
        <v>0</v>
      </c>
      <c r="H3073" s="33">
        <v>0</v>
      </c>
      <c r="I3073" s="33">
        <v>0</v>
      </c>
      <c r="J3073" s="33">
        <v>0</v>
      </c>
      <c r="K3073" s="33">
        <v>0</v>
      </c>
      <c r="L3073" s="33">
        <v>0</v>
      </c>
      <c r="M3073" s="33">
        <v>0</v>
      </c>
      <c r="N3073" s="33">
        <v>0</v>
      </c>
      <c r="O3073" s="33">
        <v>0</v>
      </c>
      <c r="P3073" s="33">
        <v>0</v>
      </c>
      <c r="Q3073" s="33">
        <v>0</v>
      </c>
      <c r="R3073" s="33">
        <v>0</v>
      </c>
      <c r="S3073" s="33">
        <v>0</v>
      </c>
    </row>
    <row r="3074" spans="2:19">
      <c r="B3074" s="5">
        <v>1991</v>
      </c>
      <c r="C3074" s="33">
        <v>23164.639999999999</v>
      </c>
      <c r="D3074" s="33">
        <v>23107.21</v>
      </c>
      <c r="E3074" s="33">
        <v>23107.21</v>
      </c>
      <c r="F3074" s="33">
        <v>23107.21</v>
      </c>
      <c r="G3074" s="33">
        <v>23107.21</v>
      </c>
      <c r="H3074" s="33">
        <v>23107.21</v>
      </c>
      <c r="I3074" s="33">
        <v>22992.35</v>
      </c>
      <c r="J3074" s="33">
        <v>22992.35</v>
      </c>
      <c r="K3074" s="33">
        <v>22590.35</v>
      </c>
      <c r="L3074" s="33">
        <v>22418.06</v>
      </c>
      <c r="M3074" s="33">
        <v>21843.77</v>
      </c>
      <c r="N3074" s="33">
        <v>18857.46</v>
      </c>
      <c r="O3074" s="33">
        <v>18857.46</v>
      </c>
      <c r="P3074" s="33">
        <v>18800.03</v>
      </c>
      <c r="Q3074" s="33">
        <v>18800.03</v>
      </c>
      <c r="R3074" s="33">
        <v>0</v>
      </c>
      <c r="S3074" s="33">
        <v>0</v>
      </c>
    </row>
    <row r="3075" spans="2:19">
      <c r="B3075" s="5">
        <v>1990</v>
      </c>
      <c r="C3075" s="33">
        <v>2034.95</v>
      </c>
      <c r="D3075" s="33">
        <v>2034.95</v>
      </c>
      <c r="E3075" s="33">
        <v>2034.95</v>
      </c>
      <c r="F3075" s="33">
        <v>2034.95</v>
      </c>
      <c r="G3075" s="33">
        <v>2034.95</v>
      </c>
      <c r="H3075" s="33">
        <v>2034.95</v>
      </c>
      <c r="I3075" s="33">
        <v>2034.95</v>
      </c>
      <c r="J3075" s="33">
        <v>2034.95</v>
      </c>
      <c r="K3075" s="33">
        <v>2034.95</v>
      </c>
      <c r="L3075" s="33">
        <v>2034.95</v>
      </c>
      <c r="M3075" s="33">
        <v>2034.95</v>
      </c>
      <c r="N3075" s="33">
        <v>2034.95</v>
      </c>
      <c r="O3075" s="33">
        <v>2034.95</v>
      </c>
      <c r="P3075" s="33">
        <v>2034.95</v>
      </c>
      <c r="Q3075" s="33">
        <v>0</v>
      </c>
      <c r="R3075" s="33">
        <v>0</v>
      </c>
      <c r="S3075" s="33">
        <v>0</v>
      </c>
    </row>
    <row r="3076" spans="2:19">
      <c r="B3076" s="5">
        <v>1989</v>
      </c>
      <c r="C3076" s="33">
        <v>10384.34</v>
      </c>
      <c r="D3076" s="33">
        <v>10384.34</v>
      </c>
      <c r="E3076" s="33">
        <v>10384.34</v>
      </c>
      <c r="F3076" s="33">
        <v>10384.34</v>
      </c>
      <c r="G3076" s="33">
        <v>10384.34</v>
      </c>
      <c r="H3076" s="33">
        <v>10384.34</v>
      </c>
      <c r="I3076" s="33">
        <v>10384.34</v>
      </c>
      <c r="J3076" s="33">
        <v>10384.34</v>
      </c>
      <c r="K3076" s="33">
        <v>10384.34</v>
      </c>
      <c r="L3076" s="33">
        <v>10384.34</v>
      </c>
      <c r="M3076" s="33">
        <v>10384.34</v>
      </c>
      <c r="N3076" s="33">
        <v>10384.34</v>
      </c>
      <c r="O3076" s="33">
        <v>10384.34</v>
      </c>
      <c r="P3076" s="33">
        <v>0</v>
      </c>
      <c r="Q3076" s="33">
        <v>0</v>
      </c>
      <c r="R3076" s="33">
        <v>0</v>
      </c>
      <c r="S3076" s="33">
        <v>0</v>
      </c>
    </row>
    <row r="3077" spans="2:19">
      <c r="B3077" s="5">
        <v>1988</v>
      </c>
      <c r="C3077" s="33">
        <v>2214.39</v>
      </c>
      <c r="D3077" s="33">
        <v>2214.39</v>
      </c>
      <c r="E3077" s="33">
        <v>2214.39</v>
      </c>
      <c r="F3077" s="33">
        <v>2214.39</v>
      </c>
      <c r="G3077" s="33">
        <v>2214.39</v>
      </c>
      <c r="H3077" s="33">
        <v>2214.39</v>
      </c>
      <c r="I3077" s="33">
        <v>2214.39</v>
      </c>
      <c r="J3077" s="33">
        <v>2214.39</v>
      </c>
      <c r="K3077" s="33">
        <v>2214.39</v>
      </c>
      <c r="L3077" s="33">
        <v>2214.39</v>
      </c>
      <c r="M3077" s="33">
        <v>2214.39</v>
      </c>
      <c r="N3077" s="33">
        <v>2214.39</v>
      </c>
      <c r="O3077" s="33">
        <v>0</v>
      </c>
      <c r="P3077" s="33">
        <v>0</v>
      </c>
      <c r="Q3077" s="33">
        <v>0</v>
      </c>
      <c r="R3077" s="33">
        <v>0</v>
      </c>
      <c r="S3077" s="33">
        <v>0</v>
      </c>
    </row>
    <row r="3078" spans="2:19">
      <c r="B3078" s="5">
        <v>1987</v>
      </c>
      <c r="C3078" s="33">
        <v>1003.16</v>
      </c>
      <c r="D3078" s="33">
        <v>1003.16</v>
      </c>
      <c r="E3078" s="33">
        <v>1003.16</v>
      </c>
      <c r="F3078" s="33">
        <v>1003.16</v>
      </c>
      <c r="G3078" s="33">
        <v>1003.16</v>
      </c>
      <c r="H3078" s="33">
        <v>1003.16</v>
      </c>
      <c r="I3078" s="33">
        <v>1003.16</v>
      </c>
      <c r="J3078" s="33">
        <v>1003.16</v>
      </c>
      <c r="K3078" s="33">
        <v>1003.16</v>
      </c>
      <c r="L3078" s="33">
        <v>1003.16</v>
      </c>
      <c r="M3078" s="33">
        <v>1003.16</v>
      </c>
      <c r="N3078" s="33">
        <v>0</v>
      </c>
      <c r="O3078" s="33">
        <v>0</v>
      </c>
      <c r="P3078" s="33">
        <v>0</v>
      </c>
      <c r="Q3078" s="33">
        <v>0</v>
      </c>
      <c r="R3078" s="33">
        <v>0</v>
      </c>
      <c r="S3078" s="33">
        <v>0</v>
      </c>
    </row>
    <row r="3079" spans="2:19">
      <c r="B3079" s="5">
        <v>1986</v>
      </c>
      <c r="C3079" s="33">
        <v>1603.92</v>
      </c>
      <c r="D3079" s="33">
        <v>1603.92</v>
      </c>
      <c r="E3079" s="33">
        <v>1603.92</v>
      </c>
      <c r="F3079" s="33">
        <v>1603.92</v>
      </c>
      <c r="G3079" s="33">
        <v>1603.92</v>
      </c>
      <c r="H3079" s="33">
        <v>1603.92</v>
      </c>
      <c r="I3079" s="33">
        <v>1603.92</v>
      </c>
      <c r="J3079" s="33">
        <v>1603.92</v>
      </c>
      <c r="K3079" s="33">
        <v>1603.92</v>
      </c>
      <c r="L3079" s="33">
        <v>1603.92</v>
      </c>
      <c r="M3079" s="33">
        <v>0</v>
      </c>
      <c r="N3079" s="33">
        <v>0</v>
      </c>
      <c r="O3079" s="33">
        <v>0</v>
      </c>
      <c r="P3079" s="33">
        <v>0</v>
      </c>
      <c r="Q3079" s="33">
        <v>0</v>
      </c>
      <c r="R3079" s="33">
        <v>0</v>
      </c>
      <c r="S3079" s="33"/>
    </row>
    <row r="3080" spans="2:19">
      <c r="B3080" s="5">
        <v>1985</v>
      </c>
      <c r="C3080" s="33">
        <v>1964.89</v>
      </c>
      <c r="D3080" s="33">
        <v>1964.89</v>
      </c>
      <c r="E3080" s="33">
        <v>1964.89</v>
      </c>
      <c r="F3080" s="33">
        <v>1964.89</v>
      </c>
      <c r="G3080" s="33">
        <v>1964.89</v>
      </c>
      <c r="H3080" s="33">
        <v>1964.89</v>
      </c>
      <c r="I3080" s="33">
        <v>1964.89</v>
      </c>
      <c r="J3080" s="33">
        <v>1964.89</v>
      </c>
      <c r="K3080" s="33">
        <v>1964.89</v>
      </c>
      <c r="L3080" s="33">
        <v>0</v>
      </c>
      <c r="M3080" s="33">
        <v>0</v>
      </c>
      <c r="N3080" s="33">
        <v>0</v>
      </c>
      <c r="O3080" s="33">
        <v>0</v>
      </c>
      <c r="P3080" s="33">
        <v>0</v>
      </c>
      <c r="Q3080" s="33">
        <v>0</v>
      </c>
      <c r="R3080" s="33"/>
      <c r="S3080" s="33"/>
    </row>
    <row r="3081" spans="2:19">
      <c r="B3081" s="5">
        <v>1984</v>
      </c>
      <c r="C3081" s="33">
        <v>6770.01</v>
      </c>
      <c r="D3081" s="33">
        <v>6770.01</v>
      </c>
      <c r="E3081" s="33">
        <v>6770.01</v>
      </c>
      <c r="F3081" s="33">
        <v>6770.01</v>
      </c>
      <c r="G3081" s="33">
        <v>6770.01</v>
      </c>
      <c r="H3081" s="33">
        <v>6770.01</v>
      </c>
      <c r="I3081" s="33">
        <v>6770.01</v>
      </c>
      <c r="J3081" s="33">
        <v>6770.01</v>
      </c>
      <c r="K3081" s="33">
        <v>0</v>
      </c>
      <c r="L3081" s="33">
        <v>0</v>
      </c>
      <c r="M3081" s="33">
        <v>0</v>
      </c>
      <c r="N3081" s="33">
        <v>0</v>
      </c>
      <c r="O3081" s="33">
        <v>0</v>
      </c>
      <c r="P3081" s="33">
        <v>0</v>
      </c>
      <c r="Q3081" s="33"/>
      <c r="R3081" s="33"/>
      <c r="S3081" s="33"/>
    </row>
    <row r="3082" spans="2:19">
      <c r="B3082" s="5">
        <v>1983</v>
      </c>
      <c r="C3082" s="33">
        <v>6650.36</v>
      </c>
      <c r="D3082" s="33">
        <v>6650.36</v>
      </c>
      <c r="E3082" s="33">
        <v>6650.36</v>
      </c>
      <c r="F3082" s="33">
        <v>6650.36</v>
      </c>
      <c r="G3082" s="33">
        <v>6650.36</v>
      </c>
      <c r="H3082" s="33">
        <v>6650.36</v>
      </c>
      <c r="I3082" s="33">
        <v>6650.36</v>
      </c>
      <c r="J3082" s="33">
        <v>0</v>
      </c>
      <c r="K3082" s="33">
        <v>0</v>
      </c>
      <c r="L3082" s="33">
        <v>0</v>
      </c>
      <c r="M3082" s="33">
        <v>0</v>
      </c>
      <c r="N3082" s="33">
        <v>0</v>
      </c>
      <c r="O3082" s="33">
        <v>0</v>
      </c>
      <c r="P3082" s="33"/>
      <c r="Q3082" s="33"/>
      <c r="R3082" s="33"/>
      <c r="S3082" s="33"/>
    </row>
    <row r="3083" spans="2:19">
      <c r="B3083" s="5">
        <v>1982</v>
      </c>
      <c r="C3083" s="33">
        <v>11039.29</v>
      </c>
      <c r="D3083" s="33">
        <v>11039.29</v>
      </c>
      <c r="E3083" s="33">
        <v>11039.29</v>
      </c>
      <c r="F3083" s="33">
        <v>11039.29</v>
      </c>
      <c r="G3083" s="33">
        <v>11039.29</v>
      </c>
      <c r="H3083" s="33">
        <v>11039.29</v>
      </c>
      <c r="I3083" s="33">
        <v>0</v>
      </c>
      <c r="J3083" s="33">
        <v>0</v>
      </c>
      <c r="K3083" s="33">
        <v>0</v>
      </c>
      <c r="L3083" s="33">
        <v>0</v>
      </c>
      <c r="M3083" s="33">
        <v>0</v>
      </c>
      <c r="N3083" s="33">
        <v>0</v>
      </c>
      <c r="O3083" s="33"/>
      <c r="P3083" s="33"/>
      <c r="Q3083" s="33"/>
      <c r="R3083" s="33"/>
      <c r="S3083" s="33"/>
    </row>
    <row r="3084" spans="2:19">
      <c r="B3084" s="5">
        <v>1981</v>
      </c>
      <c r="C3084" s="33">
        <v>9394.98</v>
      </c>
      <c r="D3084" s="33">
        <v>9394.98</v>
      </c>
      <c r="E3084" s="33">
        <v>9394.98</v>
      </c>
      <c r="F3084" s="33">
        <v>9394.98</v>
      </c>
      <c r="G3084" s="33">
        <v>9394.98</v>
      </c>
      <c r="H3084" s="33">
        <v>0</v>
      </c>
      <c r="I3084" s="33">
        <v>0</v>
      </c>
      <c r="J3084" s="33">
        <v>0</v>
      </c>
      <c r="K3084" s="33">
        <v>0</v>
      </c>
      <c r="L3084" s="33">
        <v>0</v>
      </c>
      <c r="M3084" s="33">
        <v>0</v>
      </c>
      <c r="N3084" s="33"/>
      <c r="O3084" s="33"/>
      <c r="P3084" s="33"/>
      <c r="Q3084" s="33"/>
      <c r="R3084" s="33"/>
      <c r="S3084" s="33"/>
    </row>
    <row r="3085" spans="2:19">
      <c r="B3085" s="5">
        <v>1980</v>
      </c>
      <c r="C3085" s="33">
        <v>6990.91</v>
      </c>
      <c r="D3085" s="33">
        <v>6990.91</v>
      </c>
      <c r="E3085" s="33">
        <v>6990.91</v>
      </c>
      <c r="F3085" s="33">
        <v>6990.91</v>
      </c>
      <c r="G3085" s="33">
        <v>0</v>
      </c>
      <c r="H3085" s="33">
        <v>0</v>
      </c>
      <c r="I3085" s="33">
        <v>0</v>
      </c>
      <c r="J3085" s="33">
        <v>0</v>
      </c>
      <c r="K3085" s="33">
        <v>0</v>
      </c>
      <c r="L3085" s="33">
        <v>0</v>
      </c>
      <c r="M3085" s="33"/>
      <c r="N3085" s="33"/>
      <c r="O3085" s="33"/>
      <c r="P3085" s="33"/>
      <c r="Q3085" s="33"/>
      <c r="R3085" s="33"/>
      <c r="S3085" s="33"/>
    </row>
    <row r="3086" spans="2:19">
      <c r="B3086" s="5">
        <v>1979</v>
      </c>
      <c r="C3086" s="33">
        <v>8854.5499999999993</v>
      </c>
      <c r="D3086" s="33">
        <v>8854.5499999999993</v>
      </c>
      <c r="E3086" s="33">
        <v>8854.5499999999993</v>
      </c>
      <c r="F3086" s="33">
        <v>0</v>
      </c>
      <c r="G3086" s="33">
        <v>0</v>
      </c>
      <c r="H3086" s="33">
        <v>0</v>
      </c>
      <c r="I3086" s="33">
        <v>0</v>
      </c>
      <c r="J3086" s="33">
        <v>0</v>
      </c>
      <c r="K3086" s="33">
        <v>0</v>
      </c>
      <c r="L3086" s="33"/>
      <c r="M3086" s="33"/>
      <c r="N3086" s="33"/>
      <c r="O3086" s="33"/>
      <c r="P3086" s="33"/>
      <c r="Q3086" s="33"/>
      <c r="R3086" s="33"/>
      <c r="S3086" s="33"/>
    </row>
    <row r="3087" spans="2:19">
      <c r="B3087" s="5">
        <v>1978</v>
      </c>
      <c r="C3087" s="33">
        <v>5324.09</v>
      </c>
      <c r="D3087" s="33">
        <v>5324.09</v>
      </c>
      <c r="E3087" s="33">
        <v>0</v>
      </c>
      <c r="F3087" s="33">
        <v>0</v>
      </c>
      <c r="G3087" s="33">
        <v>0</v>
      </c>
      <c r="H3087" s="33">
        <v>0</v>
      </c>
      <c r="I3087" s="33">
        <v>0</v>
      </c>
      <c r="J3087" s="33">
        <v>0</v>
      </c>
      <c r="K3087" s="33"/>
      <c r="L3087" s="33"/>
      <c r="M3087" s="33"/>
      <c r="N3087" s="33"/>
      <c r="O3087" s="33"/>
      <c r="P3087" s="33"/>
      <c r="Q3087" s="33"/>
      <c r="R3087" s="33"/>
      <c r="S3087" s="33"/>
    </row>
    <row r="3088" spans="2:19">
      <c r="B3088" s="5">
        <v>1977</v>
      </c>
      <c r="C3088" s="33">
        <v>21055.51</v>
      </c>
      <c r="D3088" s="33"/>
      <c r="E3088" s="33">
        <v>0</v>
      </c>
      <c r="F3088" s="33">
        <v>0</v>
      </c>
      <c r="G3088" s="33">
        <v>0</v>
      </c>
      <c r="H3088" s="33">
        <v>0</v>
      </c>
      <c r="I3088" s="33">
        <v>0</v>
      </c>
      <c r="J3088" s="33"/>
      <c r="K3088" s="33"/>
      <c r="L3088" s="33"/>
      <c r="M3088" s="33"/>
      <c r="N3088" s="33"/>
      <c r="O3088" s="33"/>
      <c r="P3088" s="33"/>
      <c r="Q3088" s="33"/>
      <c r="R3088" s="33"/>
      <c r="S3088" s="33"/>
    </row>
    <row r="3089" spans="2:19">
      <c r="B3089" s="5">
        <v>1976</v>
      </c>
      <c r="C3089" s="33">
        <v>0</v>
      </c>
      <c r="D3089" s="33"/>
      <c r="E3089" s="33">
        <v>0</v>
      </c>
      <c r="F3089" s="33">
        <v>0</v>
      </c>
      <c r="G3089" s="33">
        <v>0</v>
      </c>
      <c r="H3089" s="33">
        <v>0</v>
      </c>
      <c r="I3089" s="33"/>
      <c r="J3089" s="33"/>
      <c r="K3089" s="33"/>
      <c r="L3089" s="33"/>
      <c r="M3089" s="33"/>
      <c r="N3089" s="33"/>
      <c r="O3089" s="33"/>
      <c r="P3089" s="33"/>
      <c r="Q3089" s="33"/>
      <c r="R3089" s="33"/>
      <c r="S3089" s="33"/>
    </row>
    <row r="3090" spans="2:19">
      <c r="B3090" s="5">
        <v>1975</v>
      </c>
      <c r="C3090" s="33">
        <v>0</v>
      </c>
      <c r="D3090" s="33"/>
      <c r="E3090" s="33">
        <v>0</v>
      </c>
      <c r="F3090" s="33">
        <v>0</v>
      </c>
      <c r="G3090" s="33">
        <v>0</v>
      </c>
      <c r="H3090" s="33"/>
      <c r="I3090" s="33"/>
      <c r="J3090" s="33"/>
      <c r="K3090" s="33"/>
      <c r="L3090" s="33"/>
      <c r="M3090" s="33"/>
      <c r="N3090" s="33"/>
      <c r="O3090" s="33"/>
      <c r="P3090" s="33"/>
      <c r="Q3090" s="33"/>
      <c r="R3090" s="33"/>
      <c r="S3090" s="33"/>
    </row>
    <row r="3091" spans="2:19">
      <c r="B3091" s="5">
        <v>1974</v>
      </c>
      <c r="C3091" s="33">
        <v>0</v>
      </c>
      <c r="D3091" s="33"/>
      <c r="E3091" s="33">
        <v>0</v>
      </c>
      <c r="F3091" s="33">
        <v>0</v>
      </c>
      <c r="G3091" s="33"/>
      <c r="H3091" s="33"/>
      <c r="I3091" s="33"/>
      <c r="J3091" s="33"/>
      <c r="K3091" s="33"/>
      <c r="L3091" s="33"/>
      <c r="M3091" s="33"/>
      <c r="N3091" s="33"/>
      <c r="O3091" s="33"/>
      <c r="P3091" s="33"/>
      <c r="Q3091" s="33"/>
      <c r="R3091" s="33"/>
      <c r="S3091" s="33"/>
    </row>
    <row r="3092" spans="2:19">
      <c r="B3092" s="5">
        <v>1973</v>
      </c>
      <c r="C3092" s="33">
        <v>0</v>
      </c>
      <c r="D3092" s="33"/>
      <c r="E3092" s="33">
        <v>0</v>
      </c>
      <c r="F3092" s="33"/>
      <c r="G3092" s="33"/>
      <c r="H3092" s="33"/>
      <c r="I3092" s="33"/>
      <c r="J3092" s="33"/>
      <c r="K3092" s="33"/>
      <c r="L3092" s="33"/>
      <c r="M3092" s="33"/>
      <c r="N3092" s="33"/>
      <c r="O3092" s="33"/>
      <c r="P3092" s="33"/>
      <c r="Q3092" s="33"/>
      <c r="R3092" s="33"/>
      <c r="S3092" s="33"/>
    </row>
    <row r="3093" spans="2:19">
      <c r="B3093" s="5">
        <v>1972</v>
      </c>
      <c r="C3093" s="33">
        <v>0</v>
      </c>
      <c r="D3093" s="33"/>
      <c r="E3093" s="33"/>
      <c r="F3093" s="33"/>
      <c r="G3093" s="33"/>
      <c r="H3093" s="33"/>
      <c r="I3093" s="33"/>
      <c r="J3093" s="33"/>
      <c r="K3093" s="33"/>
      <c r="L3093" s="33"/>
      <c r="M3093" s="33"/>
      <c r="N3093" s="33"/>
      <c r="O3093" s="33"/>
      <c r="P3093" s="33"/>
      <c r="Q3093" s="33"/>
      <c r="R3093" s="33"/>
      <c r="S3093" s="33"/>
    </row>
    <row r="3094" spans="2:19">
      <c r="B3094" s="5">
        <v>1971</v>
      </c>
      <c r="C3094" s="33">
        <v>0</v>
      </c>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2" t="s">
        <v>136</v>
      </c>
      <c r="B3136" s="6" t="s">
        <v>10</v>
      </c>
      <c r="C3136" s="10">
        <f>SUM(C3059:C3135)</f>
        <v>249607.13000000009</v>
      </c>
      <c r="D3136" s="10">
        <f>SUM(D3058:D3135)</f>
        <v>229024.65000000005</v>
      </c>
      <c r="E3136" s="10">
        <f>SUM(E3057:E3135)</f>
        <v>225300.26000000004</v>
      </c>
      <c r="F3136" s="10">
        <f>SUM(F3056:F3135)</f>
        <v>217818.90000000005</v>
      </c>
      <c r="G3136" s="10">
        <f>SUM(G3055:G3135)</f>
        <v>210344.59000000008</v>
      </c>
      <c r="H3136" s="10">
        <f>SUM(H3049:H3135)</f>
        <v>199834.42000000004</v>
      </c>
      <c r="I3136" s="10">
        <f>SUM(I3049:I3135)</f>
        <v>190641.47000000003</v>
      </c>
      <c r="J3136" s="10">
        <f t="shared" ref="J3136" si="61">SUM(J3049:J3135)</f>
        <v>182971.85000000006</v>
      </c>
      <c r="K3136" s="10">
        <f>SUM(K3049:K3135)</f>
        <v>171561.41000000006</v>
      </c>
      <c r="L3136" s="10">
        <f t="shared" ref="L3136" si="62">SUM(L3049:L3135)</f>
        <v>168267.78000000006</v>
      </c>
      <c r="M3136" s="10">
        <f>SUM(M3049:M3135)</f>
        <v>160596.42000000004</v>
      </c>
      <c r="N3136" s="10">
        <f>SUM(N3044:N3135)</f>
        <v>156181.59000000003</v>
      </c>
      <c r="O3136" s="10">
        <f>SUM(O3044:O3135)</f>
        <v>153967.20000000001</v>
      </c>
      <c r="P3136" s="10">
        <f>SUM(P3044:P3135)</f>
        <v>143525.43000000002</v>
      </c>
      <c r="Q3136" s="10">
        <f>SUM(Q3044:Q3135)</f>
        <v>141490.48000000001</v>
      </c>
      <c r="R3136" s="10">
        <f>SUM(R3043:R3135)</f>
        <v>122839.76000000001</v>
      </c>
      <c r="S3136" s="10">
        <f>SUM(S3043:S3135)</f>
        <v>122839.76000000001</v>
      </c>
    </row>
    <row r="3137" spans="1:19">
      <c r="A3137" s="63"/>
      <c r="B3137" s="6"/>
      <c r="C3137" s="7"/>
      <c r="D3137" s="7"/>
      <c r="E3137" s="7"/>
      <c r="F3137" s="7"/>
      <c r="G3137" s="7"/>
      <c r="H3137" s="7"/>
      <c r="I3137" s="7"/>
      <c r="J3137" s="7"/>
      <c r="K3137" s="7"/>
      <c r="L3137" s="7"/>
      <c r="M3137" s="9"/>
    </row>
    <row r="3138" spans="1:19" ht="25.5">
      <c r="A3138" s="64" t="s">
        <v>137</v>
      </c>
      <c r="B3138" s="5">
        <v>2022</v>
      </c>
      <c r="C3138" s="32"/>
      <c r="D3138" s="32"/>
      <c r="E3138" s="32"/>
      <c r="F3138" s="32"/>
      <c r="G3138" s="32"/>
      <c r="H3138" s="32"/>
      <c r="I3138" s="32"/>
      <c r="J3138" s="32"/>
      <c r="K3138" s="32"/>
      <c r="L3138" s="32"/>
      <c r="M3138" s="32"/>
      <c r="N3138" s="32"/>
      <c r="O3138" s="32"/>
      <c r="P3138" s="32"/>
      <c r="Q3138" s="32"/>
      <c r="R3138" s="61"/>
      <c r="S3138" s="33">
        <v>49408.77</v>
      </c>
    </row>
    <row r="3139" spans="1:19">
      <c r="A3139" s="34"/>
      <c r="B3139" s="5">
        <v>2021</v>
      </c>
      <c r="C3139" s="32"/>
      <c r="D3139" s="32"/>
      <c r="E3139" s="32"/>
      <c r="F3139" s="32"/>
      <c r="G3139" s="32"/>
      <c r="H3139" s="32"/>
      <c r="I3139" s="32"/>
      <c r="J3139" s="32"/>
      <c r="K3139" s="32"/>
      <c r="L3139" s="32"/>
      <c r="M3139" s="32"/>
      <c r="N3139" s="32"/>
      <c r="O3139" s="32"/>
      <c r="P3139" s="32"/>
      <c r="Q3139" s="32"/>
      <c r="R3139" s="33">
        <v>30144.75</v>
      </c>
      <c r="S3139" s="33">
        <v>30144.75</v>
      </c>
    </row>
    <row r="3140" spans="1:19">
      <c r="B3140" s="5">
        <v>2020</v>
      </c>
      <c r="C3140" s="32"/>
      <c r="D3140" s="32"/>
      <c r="E3140" s="32"/>
      <c r="F3140" s="32"/>
      <c r="G3140" s="32"/>
      <c r="H3140" s="32"/>
      <c r="I3140" s="32"/>
      <c r="J3140" s="32"/>
      <c r="K3140" s="32"/>
      <c r="L3140" s="32"/>
      <c r="M3140" s="32"/>
      <c r="N3140" s="32"/>
      <c r="O3140" s="32"/>
      <c r="P3140" s="32"/>
      <c r="Q3140" s="33">
        <v>76599</v>
      </c>
      <c r="R3140" s="33">
        <v>76599</v>
      </c>
      <c r="S3140" s="33">
        <v>76599</v>
      </c>
    </row>
    <row r="3141" spans="1:19">
      <c r="A3141" s="36"/>
      <c r="B3141" s="5">
        <v>2019</v>
      </c>
      <c r="C3141" s="32"/>
      <c r="D3141" s="32"/>
      <c r="E3141" s="32"/>
      <c r="F3141" s="32"/>
      <c r="G3141" s="32"/>
      <c r="H3141" s="32"/>
      <c r="I3141" s="32"/>
      <c r="J3141" s="32"/>
      <c r="K3141" s="32"/>
      <c r="L3141" s="32"/>
      <c r="M3141" s="32"/>
      <c r="N3141" s="32"/>
      <c r="O3141" s="32"/>
      <c r="P3141" s="33">
        <v>50600.59</v>
      </c>
      <c r="Q3141" s="33">
        <v>50600.59</v>
      </c>
      <c r="R3141" s="33">
        <v>50600.59</v>
      </c>
      <c r="S3141" s="33">
        <v>50600.59</v>
      </c>
    </row>
    <row r="3142" spans="1:19">
      <c r="A3142" s="36"/>
      <c r="B3142" s="5">
        <v>2018</v>
      </c>
      <c r="C3142" s="32"/>
      <c r="D3142" s="32"/>
      <c r="E3142" s="32"/>
      <c r="F3142" s="32"/>
      <c r="G3142" s="32"/>
      <c r="H3142" s="32"/>
      <c r="I3142" s="32"/>
      <c r="J3142" s="32"/>
      <c r="K3142" s="32"/>
      <c r="L3142" s="32"/>
      <c r="M3142" s="32"/>
      <c r="N3142" s="32"/>
      <c r="O3142" s="33">
        <v>53398.6</v>
      </c>
      <c r="P3142" s="33">
        <v>53398.6</v>
      </c>
      <c r="Q3142" s="33">
        <v>53398.6</v>
      </c>
      <c r="R3142" s="33">
        <v>53398.6</v>
      </c>
      <c r="S3142" s="33">
        <v>53398.6</v>
      </c>
    </row>
    <row r="3143" spans="1:19">
      <c r="A3143" s="36"/>
      <c r="B3143" s="5">
        <v>2017</v>
      </c>
      <c r="C3143" s="32"/>
      <c r="D3143" s="32"/>
      <c r="E3143" s="32"/>
      <c r="F3143" s="32"/>
      <c r="G3143" s="32"/>
      <c r="H3143" s="32"/>
      <c r="I3143" s="32"/>
      <c r="J3143" s="32"/>
      <c r="K3143" s="32"/>
      <c r="L3143" s="32"/>
      <c r="M3143" s="32"/>
      <c r="N3143" s="33">
        <v>20491.36</v>
      </c>
      <c r="O3143" s="33">
        <v>20491.36</v>
      </c>
      <c r="P3143" s="33">
        <v>20491.36</v>
      </c>
      <c r="Q3143" s="33">
        <v>20491.36</v>
      </c>
      <c r="R3143" s="33">
        <v>20491.36</v>
      </c>
      <c r="S3143" s="33">
        <v>20491.36</v>
      </c>
    </row>
    <row r="3144" spans="1:19">
      <c r="B3144" s="5">
        <v>2016</v>
      </c>
      <c r="C3144" s="32"/>
      <c r="D3144" s="32"/>
      <c r="E3144" s="32"/>
      <c r="F3144" s="32"/>
      <c r="G3144" s="32"/>
      <c r="H3144" s="32"/>
      <c r="I3144" s="32"/>
      <c r="J3144" s="32"/>
      <c r="K3144" s="32"/>
      <c r="L3144" s="32"/>
      <c r="M3144" s="33">
        <v>34438.019999999997</v>
      </c>
      <c r="N3144" s="33">
        <v>34438.019999999997</v>
      </c>
      <c r="O3144" s="33">
        <v>34438.019999999997</v>
      </c>
      <c r="P3144" s="33">
        <v>34438.019999999997</v>
      </c>
      <c r="Q3144" s="33">
        <v>34438.019999999997</v>
      </c>
      <c r="R3144" s="33">
        <v>34438.019999999997</v>
      </c>
      <c r="S3144" s="33">
        <v>34438.019999999997</v>
      </c>
    </row>
    <row r="3145" spans="1:19">
      <c r="B3145" s="5">
        <v>2015</v>
      </c>
      <c r="C3145" s="32"/>
      <c r="D3145" s="32"/>
      <c r="E3145" s="32"/>
      <c r="F3145" s="32"/>
      <c r="G3145" s="32"/>
      <c r="H3145" s="32"/>
      <c r="I3145" s="32"/>
      <c r="J3145" s="32"/>
      <c r="K3145" s="32"/>
      <c r="L3145" s="33">
        <v>7776</v>
      </c>
      <c r="M3145" s="33">
        <v>7776</v>
      </c>
      <c r="N3145" s="33">
        <v>7776</v>
      </c>
      <c r="O3145" s="33">
        <v>7776</v>
      </c>
      <c r="P3145" s="33">
        <v>7776</v>
      </c>
      <c r="Q3145" s="33">
        <v>7776</v>
      </c>
      <c r="R3145" s="33">
        <v>7776</v>
      </c>
      <c r="S3145" s="33">
        <v>7776</v>
      </c>
    </row>
    <row r="3146" spans="1:19">
      <c r="B3146" s="5">
        <v>2014</v>
      </c>
      <c r="C3146" s="32"/>
      <c r="D3146" s="32"/>
      <c r="E3146" s="32"/>
      <c r="F3146" s="32"/>
      <c r="G3146" s="32"/>
      <c r="H3146" s="32"/>
      <c r="I3146" s="32"/>
      <c r="J3146" s="32"/>
      <c r="K3146" s="33">
        <v>27447</v>
      </c>
      <c r="L3146" s="33">
        <v>27447</v>
      </c>
      <c r="M3146" s="33">
        <v>27447</v>
      </c>
      <c r="N3146" s="33">
        <v>27447</v>
      </c>
      <c r="O3146" s="33">
        <v>27447</v>
      </c>
      <c r="P3146" s="33">
        <v>27447</v>
      </c>
      <c r="Q3146" s="33">
        <v>27447</v>
      </c>
      <c r="R3146" s="33">
        <v>27447</v>
      </c>
      <c r="S3146" s="33">
        <v>27447</v>
      </c>
    </row>
    <row r="3147" spans="1:19">
      <c r="B3147" s="5">
        <v>2013</v>
      </c>
      <c r="C3147" s="32"/>
      <c r="D3147" s="32"/>
      <c r="E3147" s="32"/>
      <c r="F3147" s="32"/>
      <c r="G3147" s="32"/>
      <c r="H3147" s="32"/>
      <c r="I3147" s="32"/>
      <c r="J3147" s="33">
        <v>27084.25</v>
      </c>
      <c r="K3147" s="33">
        <v>27084.25</v>
      </c>
      <c r="L3147" s="33">
        <v>27084.25</v>
      </c>
      <c r="M3147" s="33">
        <v>27084.25</v>
      </c>
      <c r="N3147" s="33">
        <v>27084.25</v>
      </c>
      <c r="O3147" s="33">
        <v>27084.25</v>
      </c>
      <c r="P3147" s="33">
        <v>27084.25</v>
      </c>
      <c r="Q3147" s="33">
        <v>27084.25</v>
      </c>
      <c r="R3147" s="33">
        <v>27084.25</v>
      </c>
      <c r="S3147" s="33">
        <v>27084.25</v>
      </c>
    </row>
    <row r="3148" spans="1:19">
      <c r="B3148" s="5">
        <v>2012</v>
      </c>
      <c r="C3148" s="32"/>
      <c r="D3148" s="32"/>
      <c r="E3148" s="32"/>
      <c r="F3148" s="32"/>
      <c r="G3148" s="32"/>
      <c r="H3148" s="32"/>
      <c r="I3148" s="33">
        <v>60199.8</v>
      </c>
      <c r="J3148" s="33">
        <v>60199.8</v>
      </c>
      <c r="K3148" s="33">
        <v>60199.8</v>
      </c>
      <c r="L3148" s="33">
        <v>60199.8</v>
      </c>
      <c r="M3148" s="33">
        <v>60199.8</v>
      </c>
      <c r="N3148" s="33">
        <v>60199.8</v>
      </c>
      <c r="O3148" s="33">
        <v>60199.8</v>
      </c>
      <c r="P3148" s="33">
        <v>60199.8</v>
      </c>
      <c r="Q3148" s="33">
        <v>60199.8</v>
      </c>
      <c r="R3148" s="33">
        <v>60199.8</v>
      </c>
      <c r="S3148" s="33">
        <v>60199.8</v>
      </c>
    </row>
    <row r="3149" spans="1:19">
      <c r="B3149" s="5">
        <v>2011</v>
      </c>
      <c r="C3149" s="32"/>
      <c r="D3149" s="32"/>
      <c r="E3149" s="32"/>
      <c r="F3149" s="32"/>
      <c r="G3149" s="32"/>
      <c r="H3149" s="33">
        <v>19344.919999999998</v>
      </c>
      <c r="I3149" s="33">
        <v>19344.919999999998</v>
      </c>
      <c r="J3149" s="33">
        <v>19344.919999999998</v>
      </c>
      <c r="K3149" s="33">
        <v>19344.919999999998</v>
      </c>
      <c r="L3149" s="33">
        <v>19344.919999999998</v>
      </c>
      <c r="M3149" s="33">
        <v>19344.919999999998</v>
      </c>
      <c r="N3149" s="33">
        <v>19344.919999999998</v>
      </c>
      <c r="O3149" s="33">
        <v>19344.919999999998</v>
      </c>
      <c r="P3149" s="33">
        <v>19344.919999999998</v>
      </c>
      <c r="Q3149" s="33">
        <v>19344.919999999998</v>
      </c>
      <c r="R3149" s="33">
        <v>19344.919999999998</v>
      </c>
      <c r="S3149" s="33">
        <v>19344.919999999998</v>
      </c>
    </row>
    <row r="3150" spans="1:19">
      <c r="B3150" s="5">
        <v>2010</v>
      </c>
      <c r="C3150" s="32"/>
      <c r="D3150" s="32"/>
      <c r="E3150" s="32"/>
      <c r="F3150" s="32"/>
      <c r="G3150" s="33">
        <v>0</v>
      </c>
      <c r="H3150" s="33">
        <v>0</v>
      </c>
      <c r="I3150" s="33">
        <v>0</v>
      </c>
      <c r="J3150" s="33">
        <v>0</v>
      </c>
      <c r="K3150" s="33">
        <v>0</v>
      </c>
      <c r="L3150" s="33">
        <v>0</v>
      </c>
      <c r="M3150" s="33">
        <v>0</v>
      </c>
      <c r="N3150" s="33">
        <v>0</v>
      </c>
      <c r="O3150" s="33">
        <v>0</v>
      </c>
      <c r="P3150" s="33">
        <v>0</v>
      </c>
      <c r="Q3150" s="33">
        <v>0</v>
      </c>
      <c r="R3150" s="33">
        <v>0</v>
      </c>
      <c r="S3150" s="33">
        <v>0</v>
      </c>
    </row>
    <row r="3151" spans="1:19">
      <c r="B3151" s="5">
        <v>2009</v>
      </c>
      <c r="C3151" s="32"/>
      <c r="D3151" s="32"/>
      <c r="E3151" s="32"/>
      <c r="F3151" s="33">
        <v>34110.410000000003</v>
      </c>
      <c r="G3151" s="33">
        <v>34110.410000000003</v>
      </c>
      <c r="H3151" s="33">
        <v>34110.410000000003</v>
      </c>
      <c r="I3151" s="33">
        <v>34110.410000000003</v>
      </c>
      <c r="J3151" s="33">
        <v>34110.410000000003</v>
      </c>
      <c r="K3151" s="33">
        <v>34110.410000000003</v>
      </c>
      <c r="L3151" s="33">
        <v>34110.410000000003</v>
      </c>
      <c r="M3151" s="33">
        <v>34110.410000000003</v>
      </c>
      <c r="N3151" s="33">
        <v>34110.410000000003</v>
      </c>
      <c r="O3151" s="33">
        <v>34110.410000000003</v>
      </c>
      <c r="P3151" s="33">
        <v>34110.410000000003</v>
      </c>
      <c r="Q3151" s="33">
        <v>34110.410000000003</v>
      </c>
      <c r="R3151" s="33">
        <v>34110.410000000003</v>
      </c>
      <c r="S3151" s="33">
        <v>34110.410000000003</v>
      </c>
    </row>
    <row r="3152" spans="1:19">
      <c r="B3152" s="5">
        <v>2008</v>
      </c>
      <c r="C3152" s="32"/>
      <c r="D3152" s="32"/>
      <c r="E3152" s="33">
        <v>11418.32</v>
      </c>
      <c r="F3152" s="33">
        <v>11418.32</v>
      </c>
      <c r="G3152" s="33">
        <v>11418.32</v>
      </c>
      <c r="H3152" s="33">
        <v>11418.32</v>
      </c>
      <c r="I3152" s="33">
        <v>11418.32</v>
      </c>
      <c r="J3152" s="33">
        <v>11418.32</v>
      </c>
      <c r="K3152" s="33">
        <v>0</v>
      </c>
      <c r="L3152" s="33">
        <v>0</v>
      </c>
      <c r="M3152" s="33">
        <v>0</v>
      </c>
      <c r="N3152" s="33">
        <v>0</v>
      </c>
      <c r="O3152" s="33">
        <v>0</v>
      </c>
      <c r="P3152" s="33">
        <v>0</v>
      </c>
      <c r="Q3152" s="33">
        <v>0</v>
      </c>
      <c r="R3152" s="33">
        <v>0</v>
      </c>
      <c r="S3152" s="33">
        <v>0</v>
      </c>
    </row>
    <row r="3153" spans="2:19">
      <c r="B3153" s="5">
        <v>2007</v>
      </c>
      <c r="C3153" s="32"/>
      <c r="D3153" s="33">
        <v>0</v>
      </c>
      <c r="E3153" s="33">
        <v>0</v>
      </c>
      <c r="F3153" s="33">
        <v>0</v>
      </c>
      <c r="G3153" s="33">
        <v>0</v>
      </c>
      <c r="H3153" s="33">
        <v>0</v>
      </c>
      <c r="I3153" s="33">
        <v>0</v>
      </c>
      <c r="J3153" s="33">
        <v>0</v>
      </c>
      <c r="K3153" s="33">
        <v>0</v>
      </c>
      <c r="L3153" s="33">
        <v>0</v>
      </c>
      <c r="M3153" s="33">
        <v>0</v>
      </c>
      <c r="N3153" s="33">
        <v>0</v>
      </c>
      <c r="O3153" s="33">
        <v>0</v>
      </c>
      <c r="P3153" s="33">
        <v>0</v>
      </c>
      <c r="Q3153" s="33">
        <v>0</v>
      </c>
      <c r="R3153" s="33">
        <v>0</v>
      </c>
      <c r="S3153" s="33">
        <v>0</v>
      </c>
    </row>
    <row r="3154" spans="2:19">
      <c r="B3154" s="5">
        <v>2006</v>
      </c>
      <c r="C3154" s="33">
        <v>12579.72</v>
      </c>
      <c r="D3154" s="33">
        <v>12579.72</v>
      </c>
      <c r="E3154" s="33">
        <v>12579.72</v>
      </c>
      <c r="F3154" s="33">
        <v>12579.72</v>
      </c>
      <c r="G3154" s="33">
        <v>12579.72</v>
      </c>
      <c r="H3154" s="33">
        <v>12579.72</v>
      </c>
      <c r="I3154" s="33">
        <v>12579.72</v>
      </c>
      <c r="J3154" s="33">
        <v>12579.72</v>
      </c>
      <c r="K3154" s="33">
        <v>12579.72</v>
      </c>
      <c r="L3154" s="33">
        <v>12579.72</v>
      </c>
      <c r="M3154" s="33">
        <v>12579.72</v>
      </c>
      <c r="N3154" s="33">
        <v>12579.72</v>
      </c>
      <c r="O3154" s="33">
        <v>12579.72</v>
      </c>
      <c r="P3154" s="33">
        <v>12579.72</v>
      </c>
      <c r="Q3154" s="33">
        <v>12579.72</v>
      </c>
      <c r="R3154" s="33">
        <v>12579.72</v>
      </c>
      <c r="S3154" s="33">
        <v>12579.72</v>
      </c>
    </row>
    <row r="3155" spans="2:19">
      <c r="B3155" s="5">
        <v>2005</v>
      </c>
      <c r="C3155" s="33">
        <v>5939.1</v>
      </c>
      <c r="D3155" s="33">
        <v>5939.1</v>
      </c>
      <c r="E3155" s="33">
        <v>5939.1</v>
      </c>
      <c r="F3155" s="33">
        <v>5939.1</v>
      </c>
      <c r="G3155" s="33">
        <v>5939.1</v>
      </c>
      <c r="H3155" s="33">
        <v>5939.1</v>
      </c>
      <c r="I3155" s="33">
        <v>5939.1</v>
      </c>
      <c r="J3155" s="33">
        <v>5939.1</v>
      </c>
      <c r="K3155" s="33">
        <v>5939.1</v>
      </c>
      <c r="L3155" s="33">
        <v>5939.1</v>
      </c>
      <c r="M3155" s="33">
        <v>5939.1</v>
      </c>
      <c r="N3155" s="33">
        <v>5939.1</v>
      </c>
      <c r="O3155" s="33">
        <v>5939.1</v>
      </c>
      <c r="P3155" s="33">
        <v>5939.1</v>
      </c>
      <c r="Q3155" s="33">
        <v>5939.1</v>
      </c>
      <c r="R3155" s="33">
        <v>5939.1</v>
      </c>
      <c r="S3155" s="33">
        <v>5939.1</v>
      </c>
    </row>
    <row r="3156" spans="2:19">
      <c r="B3156" s="5">
        <v>2004</v>
      </c>
      <c r="C3156" s="33">
        <v>0</v>
      </c>
      <c r="D3156" s="33">
        <v>0</v>
      </c>
      <c r="E3156" s="33">
        <v>0</v>
      </c>
      <c r="F3156" s="33">
        <v>0</v>
      </c>
      <c r="G3156" s="33">
        <v>0</v>
      </c>
      <c r="H3156" s="33">
        <v>0</v>
      </c>
      <c r="I3156" s="33">
        <v>0</v>
      </c>
      <c r="J3156" s="33">
        <v>0</v>
      </c>
      <c r="K3156" s="33">
        <v>0</v>
      </c>
      <c r="L3156" s="33">
        <v>0</v>
      </c>
      <c r="M3156" s="33">
        <v>0</v>
      </c>
      <c r="N3156" s="33">
        <v>0</v>
      </c>
      <c r="O3156" s="33">
        <v>0</v>
      </c>
      <c r="P3156" s="33">
        <v>0</v>
      </c>
      <c r="Q3156" s="33">
        <v>0</v>
      </c>
      <c r="R3156" s="33">
        <v>0</v>
      </c>
      <c r="S3156" s="33">
        <v>0</v>
      </c>
    </row>
    <row r="3157" spans="2:19">
      <c r="B3157" s="5">
        <v>2003</v>
      </c>
      <c r="C3157" s="33">
        <v>11722</v>
      </c>
      <c r="D3157" s="33">
        <v>11722</v>
      </c>
      <c r="E3157" s="33">
        <v>11722</v>
      </c>
      <c r="F3157" s="33">
        <v>11722</v>
      </c>
      <c r="G3157" s="33">
        <v>11722</v>
      </c>
      <c r="H3157" s="33">
        <v>11722</v>
      </c>
      <c r="I3157" s="33">
        <v>11722</v>
      </c>
      <c r="J3157" s="33">
        <v>11722</v>
      </c>
      <c r="K3157" s="33">
        <v>11722</v>
      </c>
      <c r="L3157" s="33">
        <v>11722</v>
      </c>
      <c r="M3157" s="33">
        <v>11722</v>
      </c>
      <c r="N3157" s="33">
        <v>11722</v>
      </c>
      <c r="O3157" s="33">
        <v>11722</v>
      </c>
      <c r="P3157" s="33">
        <v>11722</v>
      </c>
      <c r="Q3157" s="33">
        <v>11722</v>
      </c>
      <c r="R3157" s="33">
        <v>11722</v>
      </c>
      <c r="S3157" s="33">
        <v>11722</v>
      </c>
    </row>
    <row r="3158" spans="2:19">
      <c r="B3158" s="5">
        <v>2002</v>
      </c>
      <c r="C3158" s="33">
        <v>7853.45</v>
      </c>
      <c r="D3158" s="33">
        <v>7853.45</v>
      </c>
      <c r="E3158" s="33">
        <v>7853.45</v>
      </c>
      <c r="F3158" s="33">
        <v>7853.45</v>
      </c>
      <c r="G3158" s="33">
        <v>7853.45</v>
      </c>
      <c r="H3158" s="33">
        <v>7853.45</v>
      </c>
      <c r="I3158" s="33">
        <v>7853.45</v>
      </c>
      <c r="J3158" s="33">
        <v>7853.45</v>
      </c>
      <c r="K3158" s="33">
        <v>7853.45</v>
      </c>
      <c r="L3158" s="33">
        <v>7853.45</v>
      </c>
      <c r="M3158" s="33">
        <v>7853.45</v>
      </c>
      <c r="N3158" s="33">
        <v>7853.45</v>
      </c>
      <c r="O3158" s="33">
        <v>7853.45</v>
      </c>
      <c r="P3158" s="33">
        <v>7853.45</v>
      </c>
      <c r="Q3158" s="33">
        <v>7853.45</v>
      </c>
      <c r="R3158" s="33">
        <v>7853.45</v>
      </c>
      <c r="S3158" s="33">
        <v>7853.45</v>
      </c>
    </row>
    <row r="3159" spans="2:19">
      <c r="B3159" s="5">
        <v>2001</v>
      </c>
      <c r="C3159" s="33">
        <v>6460.23</v>
      </c>
      <c r="D3159" s="33">
        <v>6460.23</v>
      </c>
      <c r="E3159" s="33">
        <v>6460.23</v>
      </c>
      <c r="F3159" s="33">
        <v>6460.23</v>
      </c>
      <c r="G3159" s="33">
        <v>6460.23</v>
      </c>
      <c r="H3159" s="33">
        <v>6460.23</v>
      </c>
      <c r="I3159" s="33">
        <v>6460.23</v>
      </c>
      <c r="J3159" s="33">
        <v>6460.23</v>
      </c>
      <c r="K3159" s="33">
        <v>6460.23</v>
      </c>
      <c r="L3159" s="33">
        <v>6460.23</v>
      </c>
      <c r="M3159" s="33">
        <v>6460.23</v>
      </c>
      <c r="N3159" s="33">
        <v>6460.23</v>
      </c>
      <c r="O3159" s="33">
        <v>6460.23</v>
      </c>
      <c r="P3159" s="33">
        <v>6460.23</v>
      </c>
      <c r="Q3159" s="33">
        <v>6460.23</v>
      </c>
      <c r="R3159" s="33">
        <v>6460.23</v>
      </c>
      <c r="S3159" s="33">
        <v>6460.23</v>
      </c>
    </row>
    <row r="3160" spans="2:19">
      <c r="B3160" s="5">
        <v>2000</v>
      </c>
      <c r="C3160" s="33">
        <v>18805.669999999998</v>
      </c>
      <c r="D3160" s="33">
        <v>18805.669999999998</v>
      </c>
      <c r="E3160" s="33">
        <v>18805.669999999998</v>
      </c>
      <c r="F3160" s="33">
        <v>18805.669999999998</v>
      </c>
      <c r="G3160" s="33">
        <v>18805.669999999998</v>
      </c>
      <c r="H3160" s="33">
        <v>18805.669999999998</v>
      </c>
      <c r="I3160" s="33">
        <v>18805.669999999998</v>
      </c>
      <c r="J3160" s="33">
        <v>18805.669999999998</v>
      </c>
      <c r="K3160" s="33">
        <v>18805.669999999998</v>
      </c>
      <c r="L3160" s="33">
        <v>18805.669999999998</v>
      </c>
      <c r="M3160" s="33">
        <v>18805.669999999998</v>
      </c>
      <c r="N3160" s="33">
        <v>18805.669999999998</v>
      </c>
      <c r="O3160" s="33">
        <v>18805.669999999998</v>
      </c>
      <c r="P3160" s="33">
        <v>18805.669999999998</v>
      </c>
      <c r="Q3160" s="33">
        <v>18805.669999999998</v>
      </c>
      <c r="R3160" s="33">
        <v>18805.669999999998</v>
      </c>
      <c r="S3160" s="33">
        <v>18805.669999999998</v>
      </c>
    </row>
    <row r="3161" spans="2:19">
      <c r="B3161" s="5">
        <v>1999</v>
      </c>
      <c r="C3161" s="33">
        <v>11419.7</v>
      </c>
      <c r="D3161" s="33">
        <v>11419.7</v>
      </c>
      <c r="E3161" s="33">
        <v>11419.7</v>
      </c>
      <c r="F3161" s="33">
        <v>11419.7</v>
      </c>
      <c r="G3161" s="33">
        <v>11419.7</v>
      </c>
      <c r="H3161" s="33">
        <v>11419.7</v>
      </c>
      <c r="I3161" s="33">
        <v>11419.7</v>
      </c>
      <c r="J3161" s="33">
        <v>11419.7</v>
      </c>
      <c r="K3161" s="33">
        <v>11419.7</v>
      </c>
      <c r="L3161" s="33">
        <v>11419.7</v>
      </c>
      <c r="M3161" s="33">
        <v>11419.7</v>
      </c>
      <c r="N3161" s="33">
        <v>11419.7</v>
      </c>
      <c r="O3161" s="33">
        <v>11419.7</v>
      </c>
      <c r="P3161" s="33">
        <v>11419.7</v>
      </c>
      <c r="Q3161" s="33">
        <v>11419.7</v>
      </c>
      <c r="R3161" s="33">
        <v>11419.7</v>
      </c>
      <c r="S3161" s="33">
        <v>11419.7</v>
      </c>
    </row>
    <row r="3162" spans="2:19">
      <c r="B3162" s="5">
        <v>1998</v>
      </c>
      <c r="C3162" s="33">
        <v>34103.18</v>
      </c>
      <c r="D3162" s="33">
        <v>34103.18</v>
      </c>
      <c r="E3162" s="33">
        <v>32313.66</v>
      </c>
      <c r="F3162" s="33">
        <v>32313.66</v>
      </c>
      <c r="G3162" s="33">
        <v>32313.66</v>
      </c>
      <c r="H3162" s="33">
        <v>32313.66</v>
      </c>
      <c r="I3162" s="33">
        <v>32313.66</v>
      </c>
      <c r="J3162" s="33">
        <v>27712.03</v>
      </c>
      <c r="K3162" s="33">
        <v>27712.03</v>
      </c>
      <c r="L3162" s="33">
        <v>27712.03</v>
      </c>
      <c r="M3162" s="33">
        <v>27712.03</v>
      </c>
      <c r="N3162" s="33">
        <v>27712.03</v>
      </c>
      <c r="O3162" s="33">
        <v>27712.03</v>
      </c>
      <c r="P3162" s="33">
        <v>27712.03</v>
      </c>
      <c r="Q3162" s="33">
        <v>27712.03</v>
      </c>
      <c r="R3162" s="33">
        <v>27712.03</v>
      </c>
      <c r="S3162" s="33">
        <v>24644.27</v>
      </c>
    </row>
    <row r="3163" spans="2:19">
      <c r="B3163" s="5">
        <v>1997</v>
      </c>
      <c r="C3163" s="33">
        <v>3118.88</v>
      </c>
      <c r="D3163" s="33">
        <v>3118.88</v>
      </c>
      <c r="E3163" s="33">
        <v>3118.88</v>
      </c>
      <c r="F3163" s="33">
        <v>3118.88</v>
      </c>
      <c r="G3163" s="33">
        <v>3118.88</v>
      </c>
      <c r="H3163" s="33">
        <v>3118.88</v>
      </c>
      <c r="I3163" s="33">
        <v>3118.88</v>
      </c>
      <c r="J3163" s="33">
        <v>3118.88</v>
      </c>
      <c r="K3163" s="33">
        <v>3118.88</v>
      </c>
      <c r="L3163" s="33">
        <v>3118.88</v>
      </c>
      <c r="M3163" s="33">
        <v>3118.88</v>
      </c>
      <c r="N3163" s="33">
        <v>3118.88</v>
      </c>
      <c r="O3163" s="33">
        <v>3118.88</v>
      </c>
      <c r="P3163" s="33">
        <v>3118.88</v>
      </c>
      <c r="Q3163" s="33">
        <v>3118.88</v>
      </c>
      <c r="R3163" s="33">
        <v>3118.88</v>
      </c>
      <c r="S3163" s="33">
        <v>3118.88</v>
      </c>
    </row>
    <row r="3164" spans="2:19">
      <c r="B3164" s="5">
        <v>1996</v>
      </c>
      <c r="C3164" s="33">
        <v>13449.02</v>
      </c>
      <c r="D3164" s="33">
        <v>13449.02</v>
      </c>
      <c r="E3164" s="33">
        <v>13449.02</v>
      </c>
      <c r="F3164" s="33">
        <v>13449.02</v>
      </c>
      <c r="G3164" s="33">
        <v>13449.02</v>
      </c>
      <c r="H3164" s="33">
        <v>13449.02</v>
      </c>
      <c r="I3164" s="33">
        <v>13449.02</v>
      </c>
      <c r="J3164" s="33">
        <v>13449.02</v>
      </c>
      <c r="K3164" s="33">
        <v>13449.02</v>
      </c>
      <c r="L3164" s="33">
        <v>13449.02</v>
      </c>
      <c r="M3164" s="33">
        <v>13449.02</v>
      </c>
      <c r="N3164" s="33">
        <v>13449.02</v>
      </c>
      <c r="O3164" s="33">
        <v>13449.02</v>
      </c>
      <c r="P3164" s="33">
        <v>13449.02</v>
      </c>
      <c r="Q3164" s="33">
        <v>13449.02</v>
      </c>
      <c r="R3164" s="33">
        <v>13449.02</v>
      </c>
      <c r="S3164" s="33">
        <v>13449.02</v>
      </c>
    </row>
    <row r="3165" spans="2:19">
      <c r="B3165" s="5">
        <v>1995</v>
      </c>
      <c r="C3165" s="33">
        <v>37366.74</v>
      </c>
      <c r="D3165" s="33">
        <v>37366.74</v>
      </c>
      <c r="E3165" s="33">
        <v>37366.74</v>
      </c>
      <c r="F3165" s="33">
        <v>37366.74</v>
      </c>
      <c r="G3165" s="33">
        <v>37366.74</v>
      </c>
      <c r="H3165" s="33">
        <v>37366.74</v>
      </c>
      <c r="I3165" s="33">
        <v>37366.74</v>
      </c>
      <c r="J3165" s="33">
        <v>37366.74</v>
      </c>
      <c r="K3165" s="33">
        <v>37366.74</v>
      </c>
      <c r="L3165" s="33">
        <v>37366.74</v>
      </c>
      <c r="M3165" s="33">
        <v>37366.74</v>
      </c>
      <c r="N3165" s="33">
        <v>37366.74</v>
      </c>
      <c r="O3165" s="33">
        <v>37366.74</v>
      </c>
      <c r="P3165" s="33">
        <v>37366.74</v>
      </c>
      <c r="Q3165" s="33">
        <v>37366.74</v>
      </c>
      <c r="R3165" s="33">
        <v>37366.74</v>
      </c>
      <c r="S3165" s="33">
        <v>37366.74</v>
      </c>
    </row>
    <row r="3166" spans="2:19">
      <c r="B3166" s="5">
        <v>1994</v>
      </c>
      <c r="C3166" s="33">
        <v>28889.01</v>
      </c>
      <c r="D3166" s="33">
        <v>28889.01</v>
      </c>
      <c r="E3166" s="33">
        <v>28889.01</v>
      </c>
      <c r="F3166" s="33">
        <v>28889.01</v>
      </c>
      <c r="G3166" s="33">
        <v>28889.01</v>
      </c>
      <c r="H3166" s="33">
        <v>28889.01</v>
      </c>
      <c r="I3166" s="33">
        <v>28889.01</v>
      </c>
      <c r="J3166" s="33">
        <v>28889.01</v>
      </c>
      <c r="K3166" s="33">
        <v>28889.01</v>
      </c>
      <c r="L3166" s="33">
        <v>28889.01</v>
      </c>
      <c r="M3166" s="33">
        <v>28889.01</v>
      </c>
      <c r="N3166" s="33">
        <v>28889.01</v>
      </c>
      <c r="O3166" s="33">
        <v>28889.01</v>
      </c>
      <c r="P3166" s="33">
        <v>28889.01</v>
      </c>
      <c r="Q3166" s="33">
        <v>28889.01</v>
      </c>
      <c r="R3166" s="33">
        <v>28889.01</v>
      </c>
      <c r="S3166" s="33">
        <v>28889.01</v>
      </c>
    </row>
    <row r="3167" spans="2:19">
      <c r="B3167" s="5">
        <v>1993</v>
      </c>
      <c r="C3167" s="33">
        <v>30516.959999999999</v>
      </c>
      <c r="D3167" s="33">
        <v>30516.959999999999</v>
      </c>
      <c r="E3167" s="33">
        <v>30516.959999999999</v>
      </c>
      <c r="F3167" s="33">
        <v>30516.959999999999</v>
      </c>
      <c r="G3167" s="33">
        <v>30516.959999999999</v>
      </c>
      <c r="H3167" s="33">
        <v>30516.959999999999</v>
      </c>
      <c r="I3167" s="33">
        <v>30516.959999999999</v>
      </c>
      <c r="J3167" s="33">
        <v>30516.959999999999</v>
      </c>
      <c r="K3167" s="33">
        <v>30516.959999999999</v>
      </c>
      <c r="L3167" s="33">
        <v>30516.959999999999</v>
      </c>
      <c r="M3167" s="33">
        <v>30516.959999999999</v>
      </c>
      <c r="N3167" s="33">
        <v>30516.959999999999</v>
      </c>
      <c r="O3167" s="33">
        <v>30516.959999999999</v>
      </c>
      <c r="P3167" s="33">
        <v>30516.959999999999</v>
      </c>
      <c r="Q3167" s="33">
        <v>30516.959999999999</v>
      </c>
      <c r="R3167" s="33">
        <v>30516.959999999999</v>
      </c>
      <c r="S3167" s="33">
        <v>30516.959999999999</v>
      </c>
    </row>
    <row r="3168" spans="2:19">
      <c r="B3168" s="5">
        <v>1992</v>
      </c>
      <c r="C3168" s="33">
        <v>35662.620000000003</v>
      </c>
      <c r="D3168" s="33">
        <v>35662.620000000003</v>
      </c>
      <c r="E3168" s="33">
        <v>35662.620000000003</v>
      </c>
      <c r="F3168" s="33">
        <v>35662.620000000003</v>
      </c>
      <c r="G3168" s="33">
        <v>35662.620000000003</v>
      </c>
      <c r="H3168" s="33">
        <v>35662.620000000003</v>
      </c>
      <c r="I3168" s="33">
        <v>35662.620000000003</v>
      </c>
      <c r="J3168" s="33">
        <v>35662.620000000003</v>
      </c>
      <c r="K3168" s="33">
        <v>35662.620000000003</v>
      </c>
      <c r="L3168" s="33">
        <v>35662.620000000003</v>
      </c>
      <c r="M3168" s="33">
        <v>35662.620000000003</v>
      </c>
      <c r="N3168" s="33">
        <v>35662.620000000003</v>
      </c>
      <c r="O3168" s="33">
        <v>35662.620000000003</v>
      </c>
      <c r="P3168" s="33">
        <v>35662.620000000003</v>
      </c>
      <c r="Q3168" s="33">
        <v>35662.620000000003</v>
      </c>
      <c r="R3168" s="33">
        <v>35662.620000000003</v>
      </c>
      <c r="S3168" s="33">
        <v>0</v>
      </c>
    </row>
    <row r="3169" spans="2:19">
      <c r="B3169" s="5">
        <v>1991</v>
      </c>
      <c r="C3169" s="33">
        <v>16617</v>
      </c>
      <c r="D3169" s="33">
        <v>16617</v>
      </c>
      <c r="E3169" s="33">
        <v>16617</v>
      </c>
      <c r="F3169" s="33">
        <v>16617</v>
      </c>
      <c r="G3169" s="33">
        <v>16617</v>
      </c>
      <c r="H3169" s="33">
        <v>16617</v>
      </c>
      <c r="I3169" s="33">
        <v>16617</v>
      </c>
      <c r="J3169" s="33">
        <v>16617</v>
      </c>
      <c r="K3169" s="33">
        <v>16617</v>
      </c>
      <c r="L3169" s="33">
        <v>16617</v>
      </c>
      <c r="M3169" s="33">
        <v>16617</v>
      </c>
      <c r="N3169" s="33">
        <v>16617</v>
      </c>
      <c r="O3169" s="33">
        <v>16617</v>
      </c>
      <c r="P3169" s="33">
        <v>16617</v>
      </c>
      <c r="Q3169" s="33">
        <v>16617</v>
      </c>
      <c r="R3169" s="33">
        <v>0</v>
      </c>
      <c r="S3169" s="33">
        <v>0</v>
      </c>
    </row>
    <row r="3170" spans="2:19">
      <c r="B3170" s="5">
        <v>1990</v>
      </c>
      <c r="C3170" s="33">
        <v>21505.96</v>
      </c>
      <c r="D3170" s="33">
        <v>21505.96</v>
      </c>
      <c r="E3170" s="33">
        <v>21505.96</v>
      </c>
      <c r="F3170" s="33">
        <v>21505.96</v>
      </c>
      <c r="G3170" s="33">
        <v>21505.96</v>
      </c>
      <c r="H3170" s="33">
        <v>21505.96</v>
      </c>
      <c r="I3170" s="33">
        <v>21505.96</v>
      </c>
      <c r="J3170" s="33">
        <v>21505.96</v>
      </c>
      <c r="K3170" s="33">
        <v>21505.96</v>
      </c>
      <c r="L3170" s="33">
        <v>21505.96</v>
      </c>
      <c r="M3170" s="33">
        <v>21505.96</v>
      </c>
      <c r="N3170" s="33">
        <v>21505.96</v>
      </c>
      <c r="O3170" s="33">
        <v>21505.96</v>
      </c>
      <c r="P3170" s="33">
        <v>21505.96</v>
      </c>
      <c r="Q3170" s="33">
        <v>0</v>
      </c>
      <c r="R3170" s="33">
        <v>0</v>
      </c>
      <c r="S3170" s="33">
        <v>0</v>
      </c>
    </row>
    <row r="3171" spans="2:19">
      <c r="B3171" s="5">
        <v>1989</v>
      </c>
      <c r="C3171" s="33">
        <v>38082.050000000003</v>
      </c>
      <c r="D3171" s="33">
        <v>38082.050000000003</v>
      </c>
      <c r="E3171" s="33">
        <v>38082.050000000003</v>
      </c>
      <c r="F3171" s="33">
        <v>38082.050000000003</v>
      </c>
      <c r="G3171" s="33">
        <v>38082.050000000003</v>
      </c>
      <c r="H3171" s="33">
        <v>38082.050000000003</v>
      </c>
      <c r="I3171" s="33">
        <v>38082.050000000003</v>
      </c>
      <c r="J3171" s="33">
        <v>38082.050000000003</v>
      </c>
      <c r="K3171" s="33">
        <v>33569.9</v>
      </c>
      <c r="L3171" s="33">
        <v>33569.9</v>
      </c>
      <c r="M3171" s="33">
        <v>33569.9</v>
      </c>
      <c r="N3171" s="33">
        <v>33569.9</v>
      </c>
      <c r="O3171" s="33">
        <v>33569.9</v>
      </c>
      <c r="P3171" s="33">
        <v>0</v>
      </c>
      <c r="Q3171" s="33">
        <v>0</v>
      </c>
      <c r="R3171" s="33">
        <v>0</v>
      </c>
      <c r="S3171" s="33">
        <v>0</v>
      </c>
    </row>
    <row r="3172" spans="2:19">
      <c r="B3172" s="5">
        <v>1988</v>
      </c>
      <c r="C3172" s="33">
        <v>26210.87</v>
      </c>
      <c r="D3172" s="33">
        <v>26210.87</v>
      </c>
      <c r="E3172" s="33">
        <v>26210.87</v>
      </c>
      <c r="F3172" s="33">
        <v>26210.87</v>
      </c>
      <c r="G3172" s="33">
        <v>26210.87</v>
      </c>
      <c r="H3172" s="33">
        <v>26210.87</v>
      </c>
      <c r="I3172" s="33">
        <v>26210.87</v>
      </c>
      <c r="J3172" s="33">
        <v>26210.87</v>
      </c>
      <c r="K3172" s="33">
        <v>18950.53</v>
      </c>
      <c r="L3172" s="33">
        <v>18950.53</v>
      </c>
      <c r="M3172" s="33">
        <v>18950.53</v>
      </c>
      <c r="N3172" s="33">
        <v>18950.53</v>
      </c>
      <c r="O3172" s="33">
        <v>0</v>
      </c>
      <c r="P3172" s="33">
        <v>0</v>
      </c>
      <c r="Q3172" s="33">
        <v>0</v>
      </c>
      <c r="R3172" s="33">
        <v>0</v>
      </c>
      <c r="S3172" s="33">
        <v>0</v>
      </c>
    </row>
    <row r="3173" spans="2:19">
      <c r="B3173" s="5">
        <v>1987</v>
      </c>
      <c r="C3173" s="33">
        <v>17158.96</v>
      </c>
      <c r="D3173" s="33">
        <v>17158.96</v>
      </c>
      <c r="E3173" s="33">
        <v>17158.96</v>
      </c>
      <c r="F3173" s="33">
        <v>17158.96</v>
      </c>
      <c r="G3173" s="33">
        <v>17158.96</v>
      </c>
      <c r="H3173" s="33">
        <v>17158.96</v>
      </c>
      <c r="I3173" s="33">
        <v>17158.96</v>
      </c>
      <c r="J3173" s="33">
        <v>17158.96</v>
      </c>
      <c r="K3173" s="33">
        <v>17158.96</v>
      </c>
      <c r="L3173" s="33">
        <v>17158.96</v>
      </c>
      <c r="M3173" s="33">
        <v>17158.96</v>
      </c>
      <c r="N3173" s="33">
        <v>0</v>
      </c>
      <c r="O3173" s="33">
        <v>0</v>
      </c>
      <c r="P3173" s="33">
        <v>0</v>
      </c>
      <c r="Q3173" s="33">
        <v>0</v>
      </c>
      <c r="R3173" s="33">
        <v>0</v>
      </c>
      <c r="S3173" s="33">
        <v>0</v>
      </c>
    </row>
    <row r="3174" spans="2:19">
      <c r="B3174" s="5">
        <v>1986</v>
      </c>
      <c r="C3174" s="33">
        <v>27746.28</v>
      </c>
      <c r="D3174" s="33">
        <v>27746.28</v>
      </c>
      <c r="E3174" s="33">
        <v>27746.28</v>
      </c>
      <c r="F3174" s="33">
        <v>27746.28</v>
      </c>
      <c r="G3174" s="33">
        <v>27746.28</v>
      </c>
      <c r="H3174" s="33">
        <v>27746.28</v>
      </c>
      <c r="I3174" s="33">
        <v>27746.28</v>
      </c>
      <c r="J3174" s="33">
        <v>27746.28</v>
      </c>
      <c r="K3174" s="33">
        <v>27746.28</v>
      </c>
      <c r="L3174" s="33">
        <v>27746.28</v>
      </c>
      <c r="M3174" s="33">
        <v>0</v>
      </c>
      <c r="N3174" s="33">
        <v>0</v>
      </c>
      <c r="O3174" s="33">
        <v>0</v>
      </c>
      <c r="P3174" s="33">
        <v>0</v>
      </c>
      <c r="Q3174" s="33">
        <v>0</v>
      </c>
      <c r="R3174" s="33">
        <v>0</v>
      </c>
      <c r="S3174" s="33"/>
    </row>
    <row r="3175" spans="2:19">
      <c r="B3175" s="5">
        <v>1985</v>
      </c>
      <c r="C3175" s="33">
        <v>21111.24</v>
      </c>
      <c r="D3175" s="33">
        <v>21111.24</v>
      </c>
      <c r="E3175" s="33">
        <v>21111.24</v>
      </c>
      <c r="F3175" s="33">
        <v>21111.24</v>
      </c>
      <c r="G3175" s="33">
        <v>21111.24</v>
      </c>
      <c r="H3175" s="33">
        <v>21111.24</v>
      </c>
      <c r="I3175" s="33">
        <v>21111.24</v>
      </c>
      <c r="J3175" s="33">
        <v>21111.24</v>
      </c>
      <c r="K3175" s="33">
        <v>21111.24</v>
      </c>
      <c r="L3175" s="33">
        <v>0</v>
      </c>
      <c r="M3175" s="33">
        <v>0</v>
      </c>
      <c r="N3175" s="33">
        <v>0</v>
      </c>
      <c r="O3175" s="33">
        <v>0</v>
      </c>
      <c r="P3175" s="33">
        <v>0</v>
      </c>
      <c r="Q3175" s="33">
        <v>0</v>
      </c>
      <c r="R3175" s="33"/>
      <c r="S3175" s="33"/>
    </row>
    <row r="3176" spans="2:19">
      <c r="B3176" s="5">
        <v>1984</v>
      </c>
      <c r="C3176" s="33">
        <v>23415.64</v>
      </c>
      <c r="D3176" s="33">
        <v>23415.64</v>
      </c>
      <c r="E3176" s="33">
        <v>23415.64</v>
      </c>
      <c r="F3176" s="33">
        <v>23415.64</v>
      </c>
      <c r="G3176" s="33">
        <v>23415.64</v>
      </c>
      <c r="H3176" s="33">
        <v>23415.64</v>
      </c>
      <c r="I3176" s="33">
        <v>23415.64</v>
      </c>
      <c r="J3176" s="33">
        <v>23415.64</v>
      </c>
      <c r="K3176" s="33">
        <v>0</v>
      </c>
      <c r="L3176" s="33">
        <v>0</v>
      </c>
      <c r="M3176" s="33">
        <v>0</v>
      </c>
      <c r="N3176" s="33">
        <v>0</v>
      </c>
      <c r="O3176" s="33">
        <v>0</v>
      </c>
      <c r="P3176" s="33">
        <v>0</v>
      </c>
      <c r="Q3176" s="33"/>
      <c r="R3176" s="33"/>
      <c r="S3176" s="33"/>
    </row>
    <row r="3177" spans="2:19">
      <c r="B3177" s="5">
        <v>1983</v>
      </c>
      <c r="C3177" s="33">
        <v>33218.639999999999</v>
      </c>
      <c r="D3177" s="33">
        <v>33218.639999999999</v>
      </c>
      <c r="E3177" s="33">
        <v>33218.639999999999</v>
      </c>
      <c r="F3177" s="33">
        <v>33218.639999999999</v>
      </c>
      <c r="G3177" s="33">
        <v>33218.639999999999</v>
      </c>
      <c r="H3177" s="33">
        <v>33218.639999999999</v>
      </c>
      <c r="I3177" s="33">
        <v>33218.639999999999</v>
      </c>
      <c r="J3177" s="33">
        <v>0</v>
      </c>
      <c r="K3177" s="33">
        <v>0</v>
      </c>
      <c r="L3177" s="33">
        <v>0</v>
      </c>
      <c r="M3177" s="33">
        <v>0</v>
      </c>
      <c r="N3177" s="33">
        <v>0</v>
      </c>
      <c r="O3177" s="33">
        <v>0</v>
      </c>
      <c r="P3177" s="33"/>
      <c r="Q3177" s="33"/>
      <c r="R3177" s="33"/>
      <c r="S3177" s="33"/>
    </row>
    <row r="3178" spans="2:19">
      <c r="B3178" s="5">
        <v>1982</v>
      </c>
      <c r="C3178" s="33">
        <v>18143.71</v>
      </c>
      <c r="D3178" s="33">
        <v>18143.71</v>
      </c>
      <c r="E3178" s="33">
        <v>18143.71</v>
      </c>
      <c r="F3178" s="33">
        <v>18143.71</v>
      </c>
      <c r="G3178" s="33">
        <v>18143.71</v>
      </c>
      <c r="H3178" s="33">
        <v>18143.71</v>
      </c>
      <c r="I3178" s="33">
        <v>0</v>
      </c>
      <c r="J3178" s="33">
        <v>0</v>
      </c>
      <c r="K3178" s="33">
        <v>0</v>
      </c>
      <c r="L3178" s="33">
        <v>0</v>
      </c>
      <c r="M3178" s="33">
        <v>0</v>
      </c>
      <c r="N3178" s="33">
        <v>0</v>
      </c>
      <c r="O3178" s="33"/>
      <c r="P3178" s="33"/>
      <c r="Q3178" s="33"/>
      <c r="R3178" s="33"/>
      <c r="S3178" s="33"/>
    </row>
    <row r="3179" spans="2:19">
      <c r="B3179" s="5">
        <v>1981</v>
      </c>
      <c r="C3179" s="33">
        <v>11418.18</v>
      </c>
      <c r="D3179" s="33">
        <v>11418.18</v>
      </c>
      <c r="E3179" s="33">
        <v>11418.18</v>
      </c>
      <c r="F3179" s="33">
        <v>11418.18</v>
      </c>
      <c r="G3179" s="33">
        <v>11418.18</v>
      </c>
      <c r="H3179" s="33">
        <v>0</v>
      </c>
      <c r="I3179" s="33">
        <v>0</v>
      </c>
      <c r="J3179" s="33">
        <v>0</v>
      </c>
      <c r="K3179" s="33">
        <v>0</v>
      </c>
      <c r="L3179" s="33">
        <v>0</v>
      </c>
      <c r="M3179" s="33">
        <v>0</v>
      </c>
      <c r="N3179" s="33"/>
      <c r="O3179" s="33"/>
      <c r="P3179" s="33"/>
      <c r="Q3179" s="33"/>
      <c r="R3179" s="33"/>
      <c r="S3179" s="33"/>
    </row>
    <row r="3180" spans="2:19">
      <c r="B3180" s="5">
        <v>1980</v>
      </c>
      <c r="C3180" s="33">
        <v>27895.06</v>
      </c>
      <c r="D3180" s="33">
        <v>27895.06</v>
      </c>
      <c r="E3180" s="33">
        <v>27895.06</v>
      </c>
      <c r="F3180" s="33">
        <v>27895.06</v>
      </c>
      <c r="G3180" s="33">
        <v>0</v>
      </c>
      <c r="H3180" s="33">
        <v>0</v>
      </c>
      <c r="I3180" s="33">
        <v>0</v>
      </c>
      <c r="J3180" s="33">
        <v>0</v>
      </c>
      <c r="K3180" s="33">
        <v>0</v>
      </c>
      <c r="L3180" s="33">
        <v>0</v>
      </c>
      <c r="M3180" s="33"/>
      <c r="N3180" s="33"/>
      <c r="O3180" s="33"/>
      <c r="P3180" s="33"/>
      <c r="Q3180" s="33"/>
      <c r="R3180" s="33"/>
      <c r="S3180" s="33"/>
    </row>
    <row r="3181" spans="2:19">
      <c r="B3181" s="5">
        <v>1979</v>
      </c>
      <c r="C3181" s="33">
        <v>31754.799999999999</v>
      </c>
      <c r="D3181" s="33">
        <v>31754.799999999999</v>
      </c>
      <c r="E3181" s="33">
        <v>31754.799999999999</v>
      </c>
      <c r="F3181" s="33">
        <v>0</v>
      </c>
      <c r="G3181" s="33">
        <v>0</v>
      </c>
      <c r="H3181" s="33">
        <v>0</v>
      </c>
      <c r="I3181" s="33">
        <v>0</v>
      </c>
      <c r="J3181" s="33">
        <v>0</v>
      </c>
      <c r="K3181" s="33">
        <v>0</v>
      </c>
      <c r="L3181" s="33"/>
      <c r="M3181" s="33"/>
      <c r="N3181" s="33"/>
      <c r="O3181" s="33"/>
      <c r="P3181" s="33"/>
      <c r="Q3181" s="33"/>
      <c r="R3181" s="33"/>
      <c r="S3181" s="33"/>
    </row>
    <row r="3182" spans="2:19">
      <c r="B3182" s="5">
        <v>1978</v>
      </c>
      <c r="C3182" s="33">
        <v>24758.79</v>
      </c>
      <c r="D3182" s="33">
        <v>24758.79</v>
      </c>
      <c r="E3182" s="33">
        <v>0</v>
      </c>
      <c r="F3182" s="33">
        <v>0</v>
      </c>
      <c r="G3182" s="33">
        <v>0</v>
      </c>
      <c r="H3182" s="33">
        <v>0</v>
      </c>
      <c r="I3182" s="33">
        <v>0</v>
      </c>
      <c r="J3182" s="33">
        <v>0</v>
      </c>
      <c r="K3182" s="33"/>
      <c r="L3182" s="33"/>
      <c r="M3182" s="33"/>
      <c r="N3182" s="33"/>
      <c r="O3182" s="33"/>
      <c r="P3182" s="33"/>
      <c r="Q3182" s="33"/>
      <c r="R3182" s="33"/>
      <c r="S3182" s="33"/>
    </row>
    <row r="3183" spans="2:19">
      <c r="B3183" s="5">
        <v>1977</v>
      </c>
      <c r="C3183" s="33">
        <v>26958.880000000001</v>
      </c>
      <c r="D3183" s="33">
        <v>0</v>
      </c>
      <c r="E3183" s="33">
        <v>0</v>
      </c>
      <c r="F3183" s="33">
        <v>0</v>
      </c>
      <c r="G3183" s="33">
        <v>0</v>
      </c>
      <c r="H3183" s="33">
        <v>0</v>
      </c>
      <c r="I3183" s="33">
        <v>0</v>
      </c>
      <c r="J3183" s="33"/>
      <c r="K3183" s="33"/>
      <c r="L3183" s="33"/>
      <c r="M3183" s="33"/>
      <c r="N3183" s="33"/>
      <c r="O3183" s="33"/>
      <c r="P3183" s="33"/>
      <c r="Q3183" s="33"/>
      <c r="R3183" s="33"/>
      <c r="S3183" s="33"/>
    </row>
    <row r="3184" spans="2:19">
      <c r="B3184" s="5">
        <v>1976</v>
      </c>
      <c r="C3184" s="33">
        <v>0</v>
      </c>
      <c r="D3184" s="33">
        <v>0</v>
      </c>
      <c r="E3184" s="33">
        <v>0</v>
      </c>
      <c r="F3184" s="33">
        <v>0</v>
      </c>
      <c r="G3184" s="33">
        <v>0</v>
      </c>
      <c r="H3184" s="33">
        <v>0</v>
      </c>
      <c r="I3184" s="33"/>
      <c r="J3184" s="33"/>
      <c r="K3184" s="33"/>
      <c r="L3184" s="33"/>
      <c r="M3184" s="33"/>
      <c r="N3184" s="33"/>
      <c r="O3184" s="33"/>
      <c r="P3184" s="33"/>
      <c r="Q3184" s="33"/>
      <c r="R3184" s="33"/>
      <c r="S3184" s="33"/>
    </row>
    <row r="3185" spans="2:19">
      <c r="B3185" s="5">
        <v>1975</v>
      </c>
      <c r="C3185" s="33">
        <v>0</v>
      </c>
      <c r="D3185" s="33">
        <v>0</v>
      </c>
      <c r="E3185" s="33">
        <v>0</v>
      </c>
      <c r="F3185" s="33">
        <v>0</v>
      </c>
      <c r="G3185" s="33">
        <v>0</v>
      </c>
      <c r="H3185" s="33"/>
      <c r="I3185" s="33"/>
      <c r="J3185" s="33"/>
      <c r="K3185" s="33"/>
      <c r="L3185" s="33"/>
      <c r="M3185" s="33"/>
      <c r="N3185" s="33"/>
      <c r="O3185" s="33"/>
      <c r="P3185" s="33"/>
      <c r="Q3185" s="33"/>
      <c r="R3185" s="33"/>
      <c r="S3185" s="33"/>
    </row>
    <row r="3186" spans="2:19">
      <c r="B3186" s="5">
        <v>1974</v>
      </c>
      <c r="C3186" s="33">
        <v>0</v>
      </c>
      <c r="D3186" s="33">
        <v>0</v>
      </c>
      <c r="E3186" s="33">
        <v>0</v>
      </c>
      <c r="F3186" s="33">
        <v>0</v>
      </c>
      <c r="G3186" s="33"/>
      <c r="H3186" s="33"/>
      <c r="I3186" s="33"/>
      <c r="J3186" s="33"/>
      <c r="K3186" s="33"/>
      <c r="L3186" s="33"/>
      <c r="M3186" s="33"/>
      <c r="N3186" s="33"/>
      <c r="O3186" s="33"/>
      <c r="P3186" s="33"/>
      <c r="Q3186" s="33"/>
      <c r="R3186" s="33"/>
      <c r="S3186" s="33"/>
    </row>
    <row r="3187" spans="2:19">
      <c r="B3187" s="5">
        <v>1973</v>
      </c>
      <c r="C3187" s="33">
        <v>0</v>
      </c>
      <c r="D3187" s="33">
        <v>0</v>
      </c>
      <c r="E3187" s="33">
        <v>0</v>
      </c>
      <c r="F3187" s="33"/>
      <c r="G3187" s="33"/>
      <c r="H3187" s="33"/>
      <c r="I3187" s="33"/>
      <c r="J3187" s="33"/>
      <c r="K3187" s="33"/>
      <c r="L3187" s="33"/>
      <c r="M3187" s="33"/>
      <c r="N3187" s="33"/>
      <c r="O3187" s="33"/>
      <c r="P3187" s="33"/>
      <c r="Q3187" s="33"/>
      <c r="R3187" s="33"/>
      <c r="S3187" s="33"/>
    </row>
    <row r="3188" spans="2:19">
      <c r="B3188" s="5">
        <v>1972</v>
      </c>
      <c r="C3188" s="33">
        <v>0</v>
      </c>
      <c r="D3188" s="33">
        <v>0</v>
      </c>
      <c r="E3188" s="33"/>
      <c r="F3188" s="33"/>
      <c r="G3188" s="33"/>
      <c r="H3188" s="33"/>
      <c r="I3188" s="33"/>
      <c r="J3188" s="33"/>
      <c r="K3188" s="33"/>
      <c r="L3188" s="33"/>
      <c r="M3188" s="33"/>
      <c r="N3188" s="33"/>
      <c r="O3188" s="33"/>
      <c r="P3188" s="33"/>
      <c r="Q3188" s="33"/>
      <c r="R3188" s="33"/>
      <c r="S3188" s="33"/>
    </row>
    <row r="3189" spans="2:19">
      <c r="B3189" s="5">
        <v>1971</v>
      </c>
      <c r="C3189" s="33">
        <v>0</v>
      </c>
      <c r="D3189" s="33"/>
      <c r="E3189" s="33"/>
      <c r="F3189" s="33"/>
      <c r="G3189" s="33"/>
      <c r="H3189" s="33"/>
      <c r="I3189" s="33"/>
      <c r="J3189" s="33"/>
      <c r="K3189" s="33"/>
      <c r="L3189" s="33"/>
      <c r="M3189" s="33"/>
      <c r="N3189" s="33"/>
      <c r="O3189" s="33"/>
      <c r="P3189" s="33"/>
      <c r="Q3189" s="33"/>
      <c r="R3189" s="33"/>
      <c r="S3189" s="33"/>
    </row>
    <row r="3190" spans="2:19">
      <c r="B3190" s="5">
        <v>1970</v>
      </c>
      <c r="C3190" s="33"/>
      <c r="D3190" s="33"/>
      <c r="E3190" s="33"/>
      <c r="F3190" s="33"/>
      <c r="G3190" s="33"/>
      <c r="H3190" s="33"/>
      <c r="I3190" s="33"/>
      <c r="J3190" s="33"/>
      <c r="K3190" s="33"/>
      <c r="L3190" s="33"/>
      <c r="M3190" s="33"/>
      <c r="N3190" s="33"/>
      <c r="O3190" s="33"/>
      <c r="P3190" s="33"/>
      <c r="Q3190" s="33"/>
      <c r="R3190" s="33"/>
      <c r="S3190" s="33"/>
    </row>
    <row r="3191" spans="2:19">
      <c r="B3191" s="5">
        <v>1969</v>
      </c>
      <c r="C3191" s="33"/>
      <c r="D3191" s="33"/>
      <c r="E3191" s="33"/>
      <c r="F3191" s="33"/>
      <c r="G3191" s="33"/>
      <c r="H3191" s="33"/>
      <c r="I3191" s="33"/>
      <c r="J3191" s="33"/>
      <c r="K3191" s="33"/>
      <c r="L3191" s="33"/>
      <c r="M3191" s="33"/>
      <c r="N3191" s="33"/>
      <c r="O3191" s="33"/>
      <c r="P3191" s="33"/>
      <c r="Q3191" s="33"/>
      <c r="R3191" s="33"/>
      <c r="S3191" s="33"/>
    </row>
    <row r="3192" spans="2:19">
      <c r="B3192" s="5">
        <v>1968</v>
      </c>
      <c r="C3192" s="33"/>
      <c r="D3192" s="33"/>
      <c r="E3192" s="33"/>
      <c r="F3192" s="33"/>
      <c r="G3192" s="33"/>
      <c r="H3192" s="33"/>
      <c r="I3192" s="33"/>
      <c r="J3192" s="33"/>
      <c r="K3192" s="33"/>
      <c r="L3192" s="33"/>
      <c r="M3192" s="33"/>
      <c r="N3192" s="33"/>
      <c r="O3192" s="33"/>
      <c r="P3192" s="33"/>
      <c r="Q3192" s="33"/>
      <c r="R3192" s="33"/>
      <c r="S3192" s="33"/>
    </row>
    <row r="3193" spans="2:19">
      <c r="B3193" s="5">
        <v>1967</v>
      </c>
      <c r="C3193" s="33"/>
      <c r="D3193" s="33"/>
      <c r="E3193" s="33"/>
      <c r="F3193" s="33"/>
      <c r="G3193" s="33"/>
      <c r="H3193" s="33"/>
      <c r="I3193" s="33"/>
      <c r="J3193" s="33"/>
      <c r="K3193" s="33"/>
      <c r="L3193" s="33"/>
      <c r="M3193" s="33"/>
      <c r="N3193" s="33"/>
      <c r="O3193" s="33"/>
      <c r="P3193" s="33"/>
      <c r="Q3193" s="33"/>
      <c r="R3193" s="33"/>
      <c r="S3193" s="33"/>
    </row>
    <row r="3194" spans="2:19">
      <c r="B3194" s="5">
        <v>1966</v>
      </c>
      <c r="C3194" s="33"/>
      <c r="D3194" s="33"/>
      <c r="E3194" s="33"/>
      <c r="F3194" s="33"/>
      <c r="G3194" s="33"/>
      <c r="H3194" s="33"/>
      <c r="I3194" s="33"/>
      <c r="J3194" s="33"/>
      <c r="K3194" s="33"/>
      <c r="L3194" s="33"/>
      <c r="M3194" s="33"/>
      <c r="N3194" s="33"/>
      <c r="O3194" s="33"/>
      <c r="P3194" s="33"/>
      <c r="Q3194" s="33"/>
      <c r="R3194" s="33"/>
      <c r="S3194" s="33"/>
    </row>
    <row r="3195" spans="2:19">
      <c r="B3195" s="5">
        <v>1965</v>
      </c>
      <c r="C3195" s="33"/>
      <c r="D3195" s="33"/>
      <c r="E3195" s="33"/>
      <c r="F3195" s="33"/>
      <c r="G3195" s="33"/>
      <c r="H3195" s="33"/>
      <c r="I3195" s="33"/>
      <c r="J3195" s="33"/>
      <c r="K3195" s="33"/>
      <c r="L3195" s="33"/>
      <c r="M3195" s="33"/>
      <c r="N3195" s="33"/>
      <c r="O3195" s="33"/>
      <c r="P3195" s="33"/>
      <c r="Q3195" s="33"/>
      <c r="R3195" s="33"/>
      <c r="S3195" s="33"/>
    </row>
    <row r="3196" spans="2:19">
      <c r="B3196" s="5">
        <v>1964</v>
      </c>
      <c r="C3196" s="33"/>
      <c r="D3196" s="33"/>
      <c r="E3196" s="33"/>
      <c r="F3196" s="33"/>
      <c r="G3196" s="33"/>
      <c r="H3196" s="33"/>
      <c r="I3196" s="33"/>
      <c r="J3196" s="33"/>
      <c r="K3196" s="33"/>
      <c r="L3196" s="33"/>
      <c r="M3196" s="33"/>
      <c r="N3196" s="33"/>
      <c r="O3196" s="33"/>
      <c r="P3196" s="33"/>
      <c r="Q3196" s="33"/>
      <c r="R3196" s="33"/>
      <c r="S3196" s="33"/>
    </row>
    <row r="3197" spans="2:19">
      <c r="B3197" s="5">
        <v>1963</v>
      </c>
      <c r="C3197" s="33"/>
      <c r="D3197" s="33"/>
      <c r="E3197" s="33"/>
      <c r="F3197" s="33"/>
      <c r="G3197" s="33"/>
      <c r="H3197" s="33"/>
      <c r="I3197" s="33"/>
      <c r="J3197" s="33"/>
      <c r="K3197" s="33"/>
      <c r="L3197" s="33"/>
      <c r="M3197" s="33"/>
      <c r="N3197" s="33"/>
      <c r="O3197" s="33"/>
      <c r="P3197" s="33"/>
      <c r="Q3197" s="33"/>
      <c r="R3197" s="33"/>
      <c r="S3197" s="33"/>
    </row>
    <row r="3198" spans="2:19">
      <c r="B3198" s="5">
        <v>1962</v>
      </c>
      <c r="C3198" s="33"/>
      <c r="D3198" s="33"/>
      <c r="E3198" s="33"/>
      <c r="F3198" s="33"/>
      <c r="G3198" s="33"/>
      <c r="H3198" s="33"/>
      <c r="I3198" s="33"/>
      <c r="J3198" s="33"/>
      <c r="K3198" s="33"/>
      <c r="L3198" s="33"/>
      <c r="M3198" s="33"/>
      <c r="N3198" s="33"/>
      <c r="O3198" s="33"/>
      <c r="P3198" s="33"/>
      <c r="Q3198" s="33"/>
      <c r="R3198" s="33"/>
      <c r="S3198" s="33"/>
    </row>
    <row r="3199" spans="2:19">
      <c r="B3199" s="5">
        <v>1961</v>
      </c>
      <c r="C3199" s="33"/>
      <c r="D3199" s="33"/>
      <c r="E3199" s="33"/>
      <c r="F3199" s="33"/>
      <c r="G3199" s="33"/>
      <c r="H3199" s="33"/>
      <c r="I3199" s="33"/>
      <c r="J3199" s="33"/>
      <c r="K3199" s="33"/>
      <c r="L3199" s="33"/>
      <c r="M3199" s="33"/>
      <c r="N3199" s="33"/>
      <c r="O3199" s="33"/>
      <c r="P3199" s="33"/>
      <c r="Q3199" s="33"/>
      <c r="R3199" s="33"/>
      <c r="S3199" s="33"/>
    </row>
    <row r="3200" spans="2:19">
      <c r="B3200" s="5">
        <v>1960</v>
      </c>
      <c r="C3200" s="33"/>
      <c r="D3200" s="33"/>
      <c r="E3200" s="33"/>
      <c r="F3200" s="33"/>
      <c r="G3200" s="33"/>
      <c r="H3200" s="33"/>
      <c r="I3200" s="33"/>
      <c r="J3200" s="33"/>
      <c r="K3200" s="33"/>
      <c r="L3200" s="33"/>
      <c r="M3200" s="33"/>
      <c r="N3200" s="33"/>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2" t="s">
        <v>137</v>
      </c>
      <c r="B3231" s="6" t="s">
        <v>10</v>
      </c>
      <c r="C3231" s="10">
        <f>SUM(C3154:C3230)</f>
        <v>623882.3400000002</v>
      </c>
      <c r="D3231" s="10">
        <f>SUM(D3153:D3230)</f>
        <v>596923.4600000002</v>
      </c>
      <c r="E3231" s="10">
        <f>SUM(E3152:E3230)</f>
        <v>581793.4700000002</v>
      </c>
      <c r="F3231" s="10">
        <f>SUM(F3151:F3230)</f>
        <v>584149.08000000007</v>
      </c>
      <c r="G3231" s="10">
        <f>SUM(G3150:G3230)</f>
        <v>556254.02</v>
      </c>
      <c r="H3231" s="10">
        <f>SUM(H3144:H3230)</f>
        <v>564180.76</v>
      </c>
      <c r="I3231" s="10">
        <f>SUM(I3144:I3230)</f>
        <v>606236.85000000009</v>
      </c>
      <c r="J3231" s="10">
        <f t="shared" ref="J3231" si="63">SUM(J3144:J3230)</f>
        <v>595500.83000000007</v>
      </c>
      <c r="K3231" s="10">
        <f>SUM(K3144:K3230)</f>
        <v>576341.38000000012</v>
      </c>
      <c r="L3231" s="10">
        <f t="shared" ref="L3231" si="64">SUM(L3144:L3230)</f>
        <v>563006.14000000013</v>
      </c>
      <c r="M3231" s="10">
        <f>SUM(M3144:M3230)</f>
        <v>569697.88000000012</v>
      </c>
      <c r="N3231" s="10">
        <f>SUM(N3139:N3230)</f>
        <v>573030.28</v>
      </c>
      <c r="O3231" s="10">
        <f>SUM(O3139:O3230)</f>
        <v>607478.35</v>
      </c>
      <c r="P3231" s="10">
        <f>SUM(P3139:P3230)</f>
        <v>624509.0399999998</v>
      </c>
      <c r="Q3231" s="10">
        <f>SUM(Q3139:Q3230)</f>
        <v>679602.07999999984</v>
      </c>
      <c r="R3231" s="10">
        <f>SUM(R3138:R3230)</f>
        <v>693129.82999999984</v>
      </c>
      <c r="S3231" s="10">
        <f>SUM(S3138:S3230)</f>
        <v>703808.21999999986</v>
      </c>
    </row>
    <row r="3232" spans="1:19">
      <c r="A3232" s="63"/>
      <c r="B3232" s="6"/>
      <c r="C3232" s="7"/>
      <c r="D3232" s="7"/>
      <c r="E3232" s="7"/>
      <c r="F3232" s="7"/>
      <c r="G3232" s="7"/>
      <c r="H3232" s="7"/>
      <c r="I3232" s="7"/>
      <c r="J3232" s="7"/>
      <c r="K3232" s="7"/>
      <c r="L3232" s="7"/>
      <c r="M3232" s="9"/>
    </row>
    <row r="3233" spans="1:19" ht="25.5">
      <c r="A3233" s="64" t="s">
        <v>138</v>
      </c>
      <c r="B3233" s="5">
        <v>2022</v>
      </c>
      <c r="C3233" s="32"/>
      <c r="D3233" s="32"/>
      <c r="E3233" s="32"/>
      <c r="F3233" s="32"/>
      <c r="G3233" s="32"/>
      <c r="H3233" s="32"/>
      <c r="I3233" s="32"/>
      <c r="J3233" s="32"/>
      <c r="K3233" s="32"/>
      <c r="L3233" s="32"/>
      <c r="M3233" s="32"/>
      <c r="N3233" s="32"/>
      <c r="O3233" s="32"/>
      <c r="P3233" s="32"/>
      <c r="Q3233" s="32"/>
      <c r="R3233" s="61"/>
      <c r="S3233" s="33">
        <v>13179</v>
      </c>
    </row>
    <row r="3234" spans="1:19">
      <c r="A3234" s="34"/>
      <c r="B3234" s="5">
        <v>2021</v>
      </c>
      <c r="C3234" s="32"/>
      <c r="D3234" s="32"/>
      <c r="E3234" s="32"/>
      <c r="F3234" s="32"/>
      <c r="G3234" s="32"/>
      <c r="H3234" s="32"/>
      <c r="I3234" s="32"/>
      <c r="J3234" s="32"/>
      <c r="K3234" s="32"/>
      <c r="L3234" s="32"/>
      <c r="M3234" s="32"/>
      <c r="N3234" s="32"/>
      <c r="O3234" s="32"/>
      <c r="P3234" s="32"/>
      <c r="Q3234" s="32"/>
      <c r="R3234" s="33">
        <v>22128.33</v>
      </c>
      <c r="S3234" s="33">
        <v>22128.33</v>
      </c>
    </row>
    <row r="3235" spans="1:19">
      <c r="B3235" s="5">
        <v>2020</v>
      </c>
      <c r="C3235" s="32"/>
      <c r="D3235" s="32"/>
      <c r="E3235" s="32"/>
      <c r="F3235" s="32"/>
      <c r="G3235" s="32"/>
      <c r="H3235" s="32"/>
      <c r="I3235" s="32"/>
      <c r="J3235" s="32"/>
      <c r="K3235" s="32"/>
      <c r="L3235" s="32"/>
      <c r="M3235" s="32"/>
      <c r="N3235" s="32"/>
      <c r="O3235" s="32"/>
      <c r="P3235" s="32"/>
      <c r="Q3235" s="33">
        <v>15415.25</v>
      </c>
      <c r="R3235" s="33">
        <v>12994.75</v>
      </c>
      <c r="S3235" s="33">
        <v>12994.75</v>
      </c>
    </row>
    <row r="3236" spans="1:19">
      <c r="A3236" s="36"/>
      <c r="B3236" s="5">
        <v>2019</v>
      </c>
      <c r="C3236" s="32"/>
      <c r="D3236" s="32"/>
      <c r="E3236" s="32"/>
      <c r="F3236" s="32"/>
      <c r="G3236" s="32"/>
      <c r="H3236" s="32"/>
      <c r="I3236" s="32"/>
      <c r="J3236" s="32"/>
      <c r="K3236" s="32"/>
      <c r="L3236" s="32"/>
      <c r="M3236" s="32"/>
      <c r="N3236" s="32"/>
      <c r="O3236" s="32"/>
      <c r="P3236" s="33">
        <v>24128.42</v>
      </c>
      <c r="Q3236" s="33">
        <v>20226.02</v>
      </c>
      <c r="R3236" s="33">
        <v>20226.02</v>
      </c>
      <c r="S3236" s="33">
        <v>20226.02</v>
      </c>
    </row>
    <row r="3237" spans="1:19">
      <c r="A3237" s="36"/>
      <c r="B3237" s="5">
        <v>2018</v>
      </c>
      <c r="C3237" s="32"/>
      <c r="D3237" s="32"/>
      <c r="E3237" s="32"/>
      <c r="F3237" s="32"/>
      <c r="G3237" s="32"/>
      <c r="H3237" s="32"/>
      <c r="I3237" s="32"/>
      <c r="J3237" s="32"/>
      <c r="K3237" s="32"/>
      <c r="L3237" s="32"/>
      <c r="M3237" s="32"/>
      <c r="N3237" s="32"/>
      <c r="O3237" s="33">
        <v>10459.15</v>
      </c>
      <c r="P3237" s="33">
        <v>9483.5499999999993</v>
      </c>
      <c r="Q3237" s="33">
        <v>9483.5499999999993</v>
      </c>
      <c r="R3237" s="33">
        <v>9483.5499999999993</v>
      </c>
      <c r="S3237" s="33">
        <v>9239.65</v>
      </c>
    </row>
    <row r="3238" spans="1:19">
      <c r="A3238" s="36"/>
      <c r="B3238" s="5">
        <v>2017</v>
      </c>
      <c r="C3238" s="32"/>
      <c r="D3238" s="32"/>
      <c r="E3238" s="32"/>
      <c r="F3238" s="32"/>
      <c r="G3238" s="32"/>
      <c r="H3238" s="32"/>
      <c r="I3238" s="32"/>
      <c r="J3238" s="32"/>
      <c r="K3238" s="32"/>
      <c r="L3238" s="32"/>
      <c r="M3238" s="32"/>
      <c r="N3238" s="33">
        <v>48506.9</v>
      </c>
      <c r="O3238" s="33">
        <v>43952.45</v>
      </c>
      <c r="P3238" s="33">
        <v>43952.45</v>
      </c>
      <c r="Q3238" s="33">
        <v>43720.95</v>
      </c>
      <c r="R3238" s="33">
        <v>43720.95</v>
      </c>
      <c r="S3238" s="33">
        <v>43489.45</v>
      </c>
    </row>
    <row r="3239" spans="1:19">
      <c r="B3239" s="5">
        <v>2016</v>
      </c>
      <c r="C3239" s="32"/>
      <c r="D3239" s="32"/>
      <c r="E3239" s="32"/>
      <c r="F3239" s="32"/>
      <c r="G3239" s="32"/>
      <c r="H3239" s="32"/>
      <c r="I3239" s="32"/>
      <c r="J3239" s="32"/>
      <c r="K3239" s="32"/>
      <c r="L3239" s="32"/>
      <c r="M3239" s="33">
        <v>77206.75</v>
      </c>
      <c r="N3239" s="33">
        <v>75134.84</v>
      </c>
      <c r="O3239" s="33">
        <v>74915.839999999997</v>
      </c>
      <c r="P3239" s="33">
        <v>74836.039999999994</v>
      </c>
      <c r="Q3239" s="33">
        <v>73361.2</v>
      </c>
      <c r="R3239" s="33">
        <v>72488.009999999995</v>
      </c>
      <c r="S3239" s="33">
        <v>70160.34</v>
      </c>
    </row>
    <row r="3240" spans="1:19">
      <c r="B3240" s="5">
        <v>2015</v>
      </c>
      <c r="C3240" s="32"/>
      <c r="D3240" s="32"/>
      <c r="E3240" s="32"/>
      <c r="F3240" s="32"/>
      <c r="G3240" s="32"/>
      <c r="H3240" s="32"/>
      <c r="I3240" s="32"/>
      <c r="J3240" s="32"/>
      <c r="K3240" s="32"/>
      <c r="L3240" s="33">
        <v>76396.45</v>
      </c>
      <c r="M3240" s="33">
        <v>73698.649999999994</v>
      </c>
      <c r="N3240" s="33">
        <v>73613.98</v>
      </c>
      <c r="O3240" s="33">
        <v>73370.080000000002</v>
      </c>
      <c r="P3240" s="33">
        <v>73126.179999999993</v>
      </c>
      <c r="Q3240" s="33">
        <v>71961.45</v>
      </c>
      <c r="R3240" s="33">
        <v>71248.88</v>
      </c>
      <c r="S3240" s="33">
        <v>69765.61</v>
      </c>
    </row>
    <row r="3241" spans="1:19">
      <c r="B3241" s="5">
        <v>2014</v>
      </c>
      <c r="C3241" s="32"/>
      <c r="D3241" s="32"/>
      <c r="E3241" s="32"/>
      <c r="F3241" s="32"/>
      <c r="G3241" s="32"/>
      <c r="H3241" s="32"/>
      <c r="I3241" s="32"/>
      <c r="J3241" s="32"/>
      <c r="K3241" s="33">
        <v>38086.58</v>
      </c>
      <c r="L3241" s="33">
        <v>37042.97</v>
      </c>
      <c r="M3241" s="33">
        <v>37042.97</v>
      </c>
      <c r="N3241" s="33">
        <v>37042.97</v>
      </c>
      <c r="O3241" s="33">
        <v>37042.97</v>
      </c>
      <c r="P3241" s="33">
        <v>36958.43</v>
      </c>
      <c r="Q3241" s="33">
        <v>36250.959999999999</v>
      </c>
      <c r="R3241" s="33">
        <v>35890.870000000003</v>
      </c>
      <c r="S3241" s="33">
        <v>34745.68</v>
      </c>
    </row>
    <row r="3242" spans="1:19">
      <c r="B3242" s="5">
        <v>2013</v>
      </c>
      <c r="C3242" s="32"/>
      <c r="D3242" s="32"/>
      <c r="E3242" s="32"/>
      <c r="F3242" s="32"/>
      <c r="G3242" s="32"/>
      <c r="H3242" s="32"/>
      <c r="I3242" s="32"/>
      <c r="J3242" s="33">
        <v>41579.699999999997</v>
      </c>
      <c r="K3242" s="33">
        <v>39202.480000000003</v>
      </c>
      <c r="L3242" s="33">
        <v>39202.480000000003</v>
      </c>
      <c r="M3242" s="33">
        <v>39202.480000000003</v>
      </c>
      <c r="N3242" s="33">
        <v>39202.480000000003</v>
      </c>
      <c r="O3242" s="33">
        <v>39202.480000000003</v>
      </c>
      <c r="P3242" s="33">
        <v>39169.019999999997</v>
      </c>
      <c r="Q3242" s="33">
        <v>38784.71</v>
      </c>
      <c r="R3242" s="33">
        <v>38592.550000000003</v>
      </c>
      <c r="S3242" s="33">
        <v>32089.67</v>
      </c>
    </row>
    <row r="3243" spans="1:19">
      <c r="B3243" s="5">
        <v>2012</v>
      </c>
      <c r="C3243" s="32"/>
      <c r="D3243" s="32"/>
      <c r="E3243" s="32"/>
      <c r="F3243" s="32"/>
      <c r="G3243" s="32"/>
      <c r="H3243" s="32"/>
      <c r="I3243" s="33">
        <v>29833.48</v>
      </c>
      <c r="J3243" s="33">
        <v>23776.240000000002</v>
      </c>
      <c r="K3243" s="33">
        <v>23776.240000000002</v>
      </c>
      <c r="L3243" s="33">
        <v>23776.240000000002</v>
      </c>
      <c r="M3243" s="33">
        <v>23776.240000000002</v>
      </c>
      <c r="N3243" s="33">
        <v>23776.240000000002</v>
      </c>
      <c r="O3243" s="33">
        <v>23776.240000000002</v>
      </c>
      <c r="P3243" s="33">
        <v>23776.240000000002</v>
      </c>
      <c r="Q3243" s="33">
        <v>23701.16</v>
      </c>
      <c r="R3243" s="33">
        <v>23626.080000000002</v>
      </c>
      <c r="S3243" s="33">
        <v>18622.04</v>
      </c>
    </row>
    <row r="3244" spans="1:19">
      <c r="B3244" s="5">
        <v>2011</v>
      </c>
      <c r="C3244" s="32"/>
      <c r="D3244" s="32"/>
      <c r="E3244" s="32"/>
      <c r="F3244" s="32"/>
      <c r="G3244" s="32"/>
      <c r="H3244" s="33">
        <v>25168.85</v>
      </c>
      <c r="I3244" s="33">
        <v>25083.59</v>
      </c>
      <c r="J3244" s="33">
        <v>25024.42</v>
      </c>
      <c r="K3244" s="33">
        <v>25024.42</v>
      </c>
      <c r="L3244" s="33">
        <v>25024.42</v>
      </c>
      <c r="M3244" s="33">
        <v>24988.720000000001</v>
      </c>
      <c r="N3244" s="33">
        <v>24988.720000000001</v>
      </c>
      <c r="O3244" s="33">
        <v>24988.720000000001</v>
      </c>
      <c r="P3244" s="33">
        <v>24421.27</v>
      </c>
      <c r="Q3244" s="33">
        <v>23896.11</v>
      </c>
      <c r="R3244" s="33">
        <v>23611.71</v>
      </c>
      <c r="S3244" s="33">
        <v>22556.16</v>
      </c>
    </row>
    <row r="3245" spans="1:19">
      <c r="B3245" s="5">
        <v>2010</v>
      </c>
      <c r="C3245" s="32"/>
      <c r="D3245" s="32"/>
      <c r="E3245" s="32"/>
      <c r="F3245" s="32"/>
      <c r="G3245" s="33">
        <v>58526.1</v>
      </c>
      <c r="H3245" s="33">
        <v>84806.88</v>
      </c>
      <c r="I3245" s="33">
        <v>84806.88</v>
      </c>
      <c r="J3245" s="33">
        <v>84806.88</v>
      </c>
      <c r="K3245" s="33">
        <v>84806.88</v>
      </c>
      <c r="L3245" s="33">
        <v>84806.88</v>
      </c>
      <c r="M3245" s="33">
        <v>84681.88</v>
      </c>
      <c r="N3245" s="33">
        <v>84681.88</v>
      </c>
      <c r="O3245" s="33">
        <v>84219.09</v>
      </c>
      <c r="P3245" s="33">
        <v>82657.759999999995</v>
      </c>
      <c r="Q3245" s="33">
        <v>81729.759999999995</v>
      </c>
      <c r="R3245" s="33">
        <v>80914.080000000002</v>
      </c>
      <c r="S3245" s="33">
        <v>79628.02</v>
      </c>
    </row>
    <row r="3246" spans="1:19">
      <c r="B3246" s="5">
        <v>2009</v>
      </c>
      <c r="C3246" s="32"/>
      <c r="D3246" s="32"/>
      <c r="E3246" s="32"/>
      <c r="F3246" s="33">
        <v>63050.879999999997</v>
      </c>
      <c r="G3246" s="33">
        <v>58566.45</v>
      </c>
      <c r="H3246" s="33">
        <v>58566.45</v>
      </c>
      <c r="I3246" s="33">
        <v>58362.36</v>
      </c>
      <c r="J3246" s="33">
        <v>58362.36</v>
      </c>
      <c r="K3246" s="33">
        <v>58362.36</v>
      </c>
      <c r="L3246" s="33">
        <v>58362.36</v>
      </c>
      <c r="M3246" s="33">
        <v>58184.36</v>
      </c>
      <c r="N3246" s="33">
        <v>58184.36</v>
      </c>
      <c r="O3246" s="33">
        <v>57453.08</v>
      </c>
      <c r="P3246" s="33">
        <v>50735.83</v>
      </c>
      <c r="Q3246" s="33">
        <v>49490.21</v>
      </c>
      <c r="R3246" s="33">
        <v>49105.7</v>
      </c>
      <c r="S3246" s="33">
        <v>46950.31</v>
      </c>
    </row>
    <row r="3247" spans="1:19">
      <c r="B3247" s="5">
        <v>2008</v>
      </c>
      <c r="C3247" s="32"/>
      <c r="D3247" s="32"/>
      <c r="E3247" s="33">
        <v>32055.59</v>
      </c>
      <c r="F3247" s="33">
        <v>30626.959999999999</v>
      </c>
      <c r="G3247" s="33">
        <v>30626.959999999999</v>
      </c>
      <c r="H3247" s="33">
        <v>30626.959999999999</v>
      </c>
      <c r="I3247" s="33">
        <v>30626.959999999999</v>
      </c>
      <c r="J3247" s="33">
        <v>30626.959999999999</v>
      </c>
      <c r="K3247" s="33">
        <v>30589.13</v>
      </c>
      <c r="L3247" s="33">
        <v>30514.93</v>
      </c>
      <c r="M3247" s="33">
        <v>29626.36</v>
      </c>
      <c r="N3247" s="33">
        <v>29626.36</v>
      </c>
      <c r="O3247" s="33">
        <v>28465.03</v>
      </c>
      <c r="P3247" s="33">
        <v>21352.13</v>
      </c>
      <c r="Q3247" s="33">
        <v>20247.64</v>
      </c>
      <c r="R3247" s="33">
        <v>19740.72</v>
      </c>
      <c r="S3247" s="33">
        <v>17788.2</v>
      </c>
    </row>
    <row r="3248" spans="1:19">
      <c r="B3248" s="5">
        <v>2007</v>
      </c>
      <c r="C3248" s="32"/>
      <c r="D3248" s="33">
        <v>49713.2</v>
      </c>
      <c r="E3248" s="33">
        <v>49713.2</v>
      </c>
      <c r="F3248" s="33">
        <v>49713.2</v>
      </c>
      <c r="G3248" s="33">
        <v>49494.95</v>
      </c>
      <c r="H3248" s="33">
        <v>49494.95</v>
      </c>
      <c r="I3248" s="33">
        <v>49494.95</v>
      </c>
      <c r="J3248" s="33">
        <v>49494.95</v>
      </c>
      <c r="K3248" s="33">
        <v>49494.95</v>
      </c>
      <c r="L3248" s="33">
        <v>49494.95</v>
      </c>
      <c r="M3248" s="33">
        <v>47926.91</v>
      </c>
      <c r="N3248" s="33">
        <v>47926.91</v>
      </c>
      <c r="O3248" s="33">
        <v>47262.52</v>
      </c>
      <c r="P3248" s="33">
        <v>42565.63</v>
      </c>
      <c r="Q3248" s="33">
        <v>41436.980000000003</v>
      </c>
      <c r="R3248" s="33">
        <v>41072.86</v>
      </c>
      <c r="S3248" s="33">
        <v>38468.089999999997</v>
      </c>
    </row>
    <row r="3249" spans="2:19">
      <c r="B3249" s="5">
        <v>2006</v>
      </c>
      <c r="C3249" s="33">
        <v>27760.17</v>
      </c>
      <c r="D3249" s="33">
        <v>27327.74</v>
      </c>
      <c r="E3249" s="33">
        <v>27327.74</v>
      </c>
      <c r="F3249" s="33">
        <v>27327.74</v>
      </c>
      <c r="G3249" s="33">
        <v>27327.74</v>
      </c>
      <c r="H3249" s="33">
        <v>27327.74</v>
      </c>
      <c r="I3249" s="33">
        <v>27327.74</v>
      </c>
      <c r="J3249" s="33">
        <v>27327.74</v>
      </c>
      <c r="K3249" s="33">
        <v>1124.07</v>
      </c>
      <c r="L3249" s="33">
        <v>1124.07</v>
      </c>
      <c r="M3249" s="33">
        <v>1124.07</v>
      </c>
      <c r="N3249" s="33">
        <v>1124.07</v>
      </c>
      <c r="O3249" s="33">
        <v>1124.07</v>
      </c>
      <c r="P3249" s="33">
        <v>1124.07</v>
      </c>
      <c r="Q3249" s="33">
        <v>1124.07</v>
      </c>
      <c r="R3249" s="33">
        <v>1124.07</v>
      </c>
      <c r="S3249" s="33">
        <v>1124.07</v>
      </c>
    </row>
    <row r="3250" spans="2:19">
      <c r="B3250" s="5">
        <v>2005</v>
      </c>
      <c r="C3250" s="33">
        <v>29726.57</v>
      </c>
      <c r="D3250" s="33">
        <v>29132.04</v>
      </c>
      <c r="E3250" s="33">
        <v>29132.04</v>
      </c>
      <c r="F3250" s="33">
        <v>29132.04</v>
      </c>
      <c r="G3250" s="33">
        <v>29132.04</v>
      </c>
      <c r="H3250" s="33">
        <v>29132.04</v>
      </c>
      <c r="I3250" s="33">
        <v>29068.99</v>
      </c>
      <c r="J3250" s="33">
        <v>28223.54</v>
      </c>
      <c r="K3250" s="33">
        <v>26830.13</v>
      </c>
      <c r="L3250" s="33">
        <v>26830.13</v>
      </c>
      <c r="M3250" s="33">
        <v>26712.28</v>
      </c>
      <c r="N3250" s="33">
        <v>26712.28</v>
      </c>
      <c r="O3250" s="33">
        <v>26476.560000000001</v>
      </c>
      <c r="P3250" s="33">
        <v>22381.55</v>
      </c>
      <c r="Q3250" s="33">
        <v>19104.439999999999</v>
      </c>
      <c r="R3250" s="33">
        <v>10065.780000000001</v>
      </c>
      <c r="S3250" s="33">
        <v>4441.6099999999997</v>
      </c>
    </row>
    <row r="3251" spans="2:19">
      <c r="B3251" s="5">
        <v>2004</v>
      </c>
      <c r="C3251" s="33">
        <v>34360.080000000002</v>
      </c>
      <c r="D3251" s="33">
        <v>34360.080000000002</v>
      </c>
      <c r="E3251" s="33">
        <v>34360.080000000002</v>
      </c>
      <c r="F3251" s="33">
        <v>34360.080000000002</v>
      </c>
      <c r="G3251" s="33">
        <v>34360.080000000002</v>
      </c>
      <c r="H3251" s="33">
        <v>34360.080000000002</v>
      </c>
      <c r="I3251" s="33">
        <v>33514.239999999998</v>
      </c>
      <c r="J3251" s="33">
        <v>33514.239999999998</v>
      </c>
      <c r="K3251" s="33">
        <v>33043.06</v>
      </c>
      <c r="L3251" s="33">
        <v>33043.06</v>
      </c>
      <c r="M3251" s="33">
        <v>30347.66</v>
      </c>
      <c r="N3251" s="33">
        <v>30347.66</v>
      </c>
      <c r="O3251" s="33">
        <v>29864.02</v>
      </c>
      <c r="P3251" s="33">
        <v>28648.51</v>
      </c>
      <c r="Q3251" s="33">
        <v>9993.48</v>
      </c>
      <c r="R3251" s="33">
        <v>5644.77</v>
      </c>
      <c r="S3251" s="33">
        <v>5548.35</v>
      </c>
    </row>
    <row r="3252" spans="2:19">
      <c r="B3252" s="5">
        <v>2003</v>
      </c>
      <c r="C3252" s="33">
        <v>33739.15</v>
      </c>
      <c r="D3252" s="33">
        <v>33739.15</v>
      </c>
      <c r="E3252" s="33">
        <v>33739.15</v>
      </c>
      <c r="F3252" s="33">
        <v>33739.15</v>
      </c>
      <c r="G3252" s="33">
        <v>33739.15</v>
      </c>
      <c r="H3252" s="33">
        <v>33739.15</v>
      </c>
      <c r="I3252" s="33">
        <v>32788.550000000003</v>
      </c>
      <c r="J3252" s="33">
        <v>32788.550000000003</v>
      </c>
      <c r="K3252" s="33">
        <v>32788.550000000003</v>
      </c>
      <c r="L3252" s="33">
        <v>32788.550000000003</v>
      </c>
      <c r="M3252" s="33">
        <v>31688.57</v>
      </c>
      <c r="N3252" s="33">
        <v>31688.57</v>
      </c>
      <c r="O3252" s="33">
        <v>30745.73</v>
      </c>
      <c r="P3252" s="33">
        <v>13798.47</v>
      </c>
      <c r="Q3252" s="33">
        <v>7458.06</v>
      </c>
      <c r="R3252" s="33">
        <v>6842.79</v>
      </c>
      <c r="S3252" s="33">
        <v>5360.15</v>
      </c>
    </row>
    <row r="3253" spans="2:19">
      <c r="B3253" s="5">
        <v>2002</v>
      </c>
      <c r="C3253" s="33">
        <v>21776.5</v>
      </c>
      <c r="D3253" s="33">
        <v>21776.5</v>
      </c>
      <c r="E3253" s="33">
        <v>21776.5</v>
      </c>
      <c r="F3253" s="33">
        <v>21776.5</v>
      </c>
      <c r="G3253" s="33">
        <v>21776.5</v>
      </c>
      <c r="H3253" s="33">
        <v>21776.5</v>
      </c>
      <c r="I3253" s="33">
        <v>16874.12</v>
      </c>
      <c r="J3253" s="33">
        <v>16874.12</v>
      </c>
      <c r="K3253" s="33">
        <v>13675.06</v>
      </c>
      <c r="L3253" s="33">
        <v>13675.06</v>
      </c>
      <c r="M3253" s="33">
        <v>13517.92</v>
      </c>
      <c r="N3253" s="33">
        <v>13517.92</v>
      </c>
      <c r="O3253" s="33">
        <v>12994.12</v>
      </c>
      <c r="P3253" s="33">
        <v>7971.46</v>
      </c>
      <c r="Q3253" s="33">
        <v>4671.5200000000004</v>
      </c>
      <c r="R3253" s="33">
        <v>4304.8599999999997</v>
      </c>
      <c r="S3253" s="33">
        <v>0</v>
      </c>
    </row>
    <row r="3254" spans="2:19">
      <c r="B3254" s="5">
        <v>2001</v>
      </c>
      <c r="C3254" s="33">
        <v>45739.97</v>
      </c>
      <c r="D3254" s="33">
        <v>45739.97</v>
      </c>
      <c r="E3254" s="33">
        <v>45739.97</v>
      </c>
      <c r="F3254" s="33">
        <v>45739.97</v>
      </c>
      <c r="G3254" s="33">
        <v>45739.97</v>
      </c>
      <c r="H3254" s="33">
        <v>45739.97</v>
      </c>
      <c r="I3254" s="33">
        <v>45739.97</v>
      </c>
      <c r="J3254" s="33">
        <v>45739.97</v>
      </c>
      <c r="K3254" s="33">
        <v>45739.97</v>
      </c>
      <c r="L3254" s="33">
        <v>45739.97</v>
      </c>
      <c r="M3254" s="33">
        <v>45132.92</v>
      </c>
      <c r="N3254" s="33">
        <v>45132.92</v>
      </c>
      <c r="O3254" s="33">
        <v>29248.54</v>
      </c>
      <c r="P3254" s="33">
        <v>29197.95</v>
      </c>
      <c r="Q3254" s="33">
        <v>28692.080000000002</v>
      </c>
      <c r="R3254" s="33">
        <v>0</v>
      </c>
      <c r="S3254" s="33">
        <v>0</v>
      </c>
    </row>
    <row r="3255" spans="2:19">
      <c r="B3255" s="5">
        <v>2000</v>
      </c>
      <c r="C3255" s="33">
        <v>69235.789999999994</v>
      </c>
      <c r="D3255" s="33">
        <v>69149</v>
      </c>
      <c r="E3255" s="33">
        <v>69149</v>
      </c>
      <c r="F3255" s="33">
        <v>69149</v>
      </c>
      <c r="G3255" s="33">
        <v>69149</v>
      </c>
      <c r="H3255" s="33">
        <v>69149</v>
      </c>
      <c r="I3255" s="33">
        <v>49938.25</v>
      </c>
      <c r="J3255" s="33">
        <v>49882.7</v>
      </c>
      <c r="K3255" s="33">
        <v>49795.91</v>
      </c>
      <c r="L3255" s="33">
        <v>49795.91</v>
      </c>
      <c r="M3255" s="33">
        <v>35520.400000000001</v>
      </c>
      <c r="N3255" s="33">
        <v>35520.400000000001</v>
      </c>
      <c r="O3255" s="33">
        <v>16245.69</v>
      </c>
      <c r="P3255" s="33">
        <v>15327.18</v>
      </c>
      <c r="Q3255" s="33">
        <v>0</v>
      </c>
      <c r="R3255" s="33">
        <v>0</v>
      </c>
      <c r="S3255" s="33">
        <v>0</v>
      </c>
    </row>
    <row r="3256" spans="2:19">
      <c r="B3256" s="5">
        <v>1999</v>
      </c>
      <c r="C3256" s="33">
        <v>89083.42</v>
      </c>
      <c r="D3256" s="33">
        <v>71588.960000000006</v>
      </c>
      <c r="E3256" s="33">
        <v>71588.960000000006</v>
      </c>
      <c r="F3256" s="33">
        <v>71588.960000000006</v>
      </c>
      <c r="G3256" s="33">
        <v>71588.960000000006</v>
      </c>
      <c r="H3256" s="33">
        <v>71588.960000000006</v>
      </c>
      <c r="I3256" s="33">
        <v>45339.4</v>
      </c>
      <c r="J3256" s="33">
        <v>45339.4</v>
      </c>
      <c r="K3256" s="33">
        <v>45278.400000000001</v>
      </c>
      <c r="L3256" s="33">
        <v>45278.400000000001</v>
      </c>
      <c r="M3256" s="33">
        <v>21625.89</v>
      </c>
      <c r="N3256" s="33">
        <v>21625.89</v>
      </c>
      <c r="O3256" s="33">
        <v>16859.78</v>
      </c>
      <c r="P3256" s="33">
        <v>0</v>
      </c>
      <c r="Q3256" s="33">
        <v>0</v>
      </c>
      <c r="R3256" s="33">
        <v>0</v>
      </c>
      <c r="S3256" s="33">
        <v>0</v>
      </c>
    </row>
    <row r="3257" spans="2:19">
      <c r="B3257" s="5">
        <v>1998</v>
      </c>
      <c r="C3257" s="33">
        <v>147986.44</v>
      </c>
      <c r="D3257" s="33">
        <v>116988.82</v>
      </c>
      <c r="E3257" s="33">
        <v>116988.82</v>
      </c>
      <c r="F3257" s="33">
        <v>116988.82</v>
      </c>
      <c r="G3257" s="33">
        <v>116988.82</v>
      </c>
      <c r="H3257" s="33">
        <v>116988.82</v>
      </c>
      <c r="I3257" s="33">
        <v>112848.89</v>
      </c>
      <c r="J3257" s="33">
        <v>110027.79</v>
      </c>
      <c r="K3257" s="33">
        <v>109868.11</v>
      </c>
      <c r="L3257" s="33">
        <v>109868.11</v>
      </c>
      <c r="M3257" s="33">
        <v>96966.34</v>
      </c>
      <c r="N3257" s="33">
        <v>96966.34</v>
      </c>
      <c r="O3257" s="33">
        <v>0</v>
      </c>
      <c r="P3257" s="33">
        <v>0</v>
      </c>
      <c r="Q3257" s="33">
        <v>0</v>
      </c>
      <c r="R3257" s="33">
        <v>0</v>
      </c>
      <c r="S3257" s="33">
        <v>0</v>
      </c>
    </row>
    <row r="3258" spans="2:19">
      <c r="B3258" s="5">
        <v>1997</v>
      </c>
      <c r="C3258" s="33">
        <v>122040.55</v>
      </c>
      <c r="D3258" s="33">
        <v>102543.78</v>
      </c>
      <c r="E3258" s="33">
        <v>102543.78</v>
      </c>
      <c r="F3258" s="33">
        <v>102543.78</v>
      </c>
      <c r="G3258" s="33">
        <v>102543.78</v>
      </c>
      <c r="H3258" s="33">
        <v>102363.58</v>
      </c>
      <c r="I3258" s="33">
        <v>99718.34</v>
      </c>
      <c r="J3258" s="33">
        <v>99718.34</v>
      </c>
      <c r="K3258" s="33">
        <v>99428.61</v>
      </c>
      <c r="L3258" s="33">
        <v>99428.61</v>
      </c>
      <c r="M3258" s="33">
        <v>99332.03</v>
      </c>
      <c r="N3258" s="33">
        <v>0</v>
      </c>
      <c r="O3258" s="33">
        <v>0</v>
      </c>
      <c r="P3258" s="33">
        <v>0</v>
      </c>
      <c r="Q3258" s="33">
        <v>0</v>
      </c>
      <c r="R3258" s="33">
        <v>0</v>
      </c>
      <c r="S3258" s="33">
        <v>0</v>
      </c>
    </row>
    <row r="3259" spans="2:19">
      <c r="B3259" s="5">
        <v>1996</v>
      </c>
      <c r="C3259" s="33">
        <v>104009.56</v>
      </c>
      <c r="D3259" s="33">
        <v>104009.56</v>
      </c>
      <c r="E3259" s="33">
        <v>104009.56</v>
      </c>
      <c r="F3259" s="33">
        <v>104009.56</v>
      </c>
      <c r="G3259" s="33">
        <v>104009.56</v>
      </c>
      <c r="H3259" s="33">
        <v>104009.56</v>
      </c>
      <c r="I3259" s="33">
        <v>104009.56</v>
      </c>
      <c r="J3259" s="33">
        <v>104009.56</v>
      </c>
      <c r="K3259" s="33">
        <v>103773.88</v>
      </c>
      <c r="L3259" s="33">
        <v>103021.77</v>
      </c>
      <c r="M3259" s="33">
        <v>0</v>
      </c>
      <c r="N3259" s="33">
        <v>0</v>
      </c>
      <c r="O3259" s="33">
        <v>0</v>
      </c>
      <c r="P3259" s="33">
        <v>0</v>
      </c>
      <c r="Q3259" s="33">
        <v>0</v>
      </c>
      <c r="R3259" s="33">
        <v>0</v>
      </c>
      <c r="S3259" s="33"/>
    </row>
    <row r="3260" spans="2:19">
      <c r="B3260" s="5">
        <v>1995</v>
      </c>
      <c r="C3260" s="33">
        <v>92924.24</v>
      </c>
      <c r="D3260" s="33">
        <v>85098.41</v>
      </c>
      <c r="E3260" s="33">
        <v>85098.41</v>
      </c>
      <c r="F3260" s="33">
        <v>85098.41</v>
      </c>
      <c r="G3260" s="33">
        <v>85098.41</v>
      </c>
      <c r="H3260" s="33">
        <v>85098.41</v>
      </c>
      <c r="I3260" s="33">
        <v>85098.41</v>
      </c>
      <c r="J3260" s="33">
        <v>85098.41</v>
      </c>
      <c r="K3260" s="33">
        <v>85098.41</v>
      </c>
      <c r="L3260" s="33">
        <v>0</v>
      </c>
      <c r="M3260" s="33">
        <v>0</v>
      </c>
      <c r="N3260" s="33">
        <v>0</v>
      </c>
      <c r="O3260" s="33">
        <v>0</v>
      </c>
      <c r="P3260" s="33">
        <v>0</v>
      </c>
      <c r="Q3260" s="33">
        <v>0</v>
      </c>
      <c r="R3260" s="33"/>
      <c r="S3260" s="33"/>
    </row>
    <row r="3261" spans="2:19">
      <c r="B3261" s="5">
        <v>1994</v>
      </c>
      <c r="C3261" s="33">
        <v>78594.48</v>
      </c>
      <c r="D3261" s="33">
        <v>74822.47</v>
      </c>
      <c r="E3261" s="33">
        <v>74731.02</v>
      </c>
      <c r="F3261" s="33">
        <v>74731.02</v>
      </c>
      <c r="G3261" s="33">
        <v>74731.02</v>
      </c>
      <c r="H3261" s="33">
        <v>74731.02</v>
      </c>
      <c r="I3261" s="33">
        <v>74731.02</v>
      </c>
      <c r="J3261" s="33">
        <v>74731.02</v>
      </c>
      <c r="K3261" s="33">
        <v>0</v>
      </c>
      <c r="L3261" s="33">
        <v>0</v>
      </c>
      <c r="M3261" s="33">
        <v>0</v>
      </c>
      <c r="N3261" s="33">
        <v>0</v>
      </c>
      <c r="O3261" s="33">
        <v>0</v>
      </c>
      <c r="P3261" s="33">
        <v>0</v>
      </c>
      <c r="Q3261" s="33"/>
      <c r="R3261" s="33"/>
      <c r="S3261" s="33"/>
    </row>
    <row r="3262" spans="2:19">
      <c r="B3262" s="5">
        <v>1993</v>
      </c>
      <c r="C3262" s="33">
        <v>119158.12</v>
      </c>
      <c r="D3262" s="33">
        <v>119158.12</v>
      </c>
      <c r="E3262" s="33">
        <v>119158.12</v>
      </c>
      <c r="F3262" s="33">
        <v>119158.12</v>
      </c>
      <c r="G3262" s="33">
        <v>119158.12</v>
      </c>
      <c r="H3262" s="33">
        <v>119158.12</v>
      </c>
      <c r="I3262" s="33">
        <v>119042.14</v>
      </c>
      <c r="J3262" s="33">
        <v>0</v>
      </c>
      <c r="K3262" s="33">
        <v>0</v>
      </c>
      <c r="L3262" s="33">
        <v>0</v>
      </c>
      <c r="M3262" s="33">
        <v>0</v>
      </c>
      <c r="N3262" s="33">
        <v>0</v>
      </c>
      <c r="O3262" s="33">
        <v>0</v>
      </c>
      <c r="P3262" s="33"/>
      <c r="Q3262" s="33"/>
      <c r="R3262" s="33"/>
      <c r="S3262" s="33"/>
    </row>
    <row r="3263" spans="2:19">
      <c r="B3263" s="5">
        <v>1992</v>
      </c>
      <c r="C3263" s="33">
        <v>44887.5</v>
      </c>
      <c r="D3263" s="33">
        <v>42148.17</v>
      </c>
      <c r="E3263" s="33">
        <v>42148.17</v>
      </c>
      <c r="F3263" s="33">
        <v>42148.17</v>
      </c>
      <c r="G3263" s="33">
        <v>42148.17</v>
      </c>
      <c r="H3263" s="33">
        <v>42148.17</v>
      </c>
      <c r="I3263" s="33">
        <v>0</v>
      </c>
      <c r="J3263" s="33">
        <v>0</v>
      </c>
      <c r="K3263" s="33">
        <v>0</v>
      </c>
      <c r="L3263" s="33">
        <v>0</v>
      </c>
      <c r="M3263" s="33">
        <v>0</v>
      </c>
      <c r="N3263" s="33">
        <v>0</v>
      </c>
      <c r="O3263" s="33"/>
      <c r="P3263" s="33"/>
      <c r="Q3263" s="33"/>
      <c r="R3263" s="33"/>
      <c r="S3263" s="33"/>
    </row>
    <row r="3264" spans="2:19">
      <c r="B3264" s="5">
        <v>1991</v>
      </c>
      <c r="C3264" s="33">
        <v>89955.03</v>
      </c>
      <c r="D3264" s="33">
        <v>84988.83</v>
      </c>
      <c r="E3264" s="33">
        <v>84988.83</v>
      </c>
      <c r="F3264" s="33">
        <v>78079.740000000005</v>
      </c>
      <c r="G3264" s="33">
        <v>75341</v>
      </c>
      <c r="H3264" s="33">
        <v>0</v>
      </c>
      <c r="I3264" s="33">
        <v>0</v>
      </c>
      <c r="J3264" s="33">
        <v>0</v>
      </c>
      <c r="K3264" s="33">
        <v>0</v>
      </c>
      <c r="L3264" s="33">
        <v>0</v>
      </c>
      <c r="M3264" s="33">
        <v>0</v>
      </c>
      <c r="N3264" s="33"/>
      <c r="O3264" s="33"/>
      <c r="P3264" s="33"/>
      <c r="Q3264" s="33"/>
      <c r="R3264" s="33"/>
      <c r="S3264" s="33"/>
    </row>
    <row r="3265" spans="2:19">
      <c r="B3265" s="5">
        <v>1990</v>
      </c>
      <c r="C3265" s="33">
        <v>34065.74</v>
      </c>
      <c r="D3265" s="33">
        <v>33598.42</v>
      </c>
      <c r="E3265" s="33">
        <v>33598.42</v>
      </c>
      <c r="F3265" s="33">
        <v>33598.42</v>
      </c>
      <c r="G3265" s="33">
        <v>0</v>
      </c>
      <c r="H3265" s="33">
        <v>0</v>
      </c>
      <c r="I3265" s="33">
        <v>0</v>
      </c>
      <c r="J3265" s="33">
        <v>0</v>
      </c>
      <c r="K3265" s="33">
        <v>0</v>
      </c>
      <c r="L3265" s="33">
        <v>0</v>
      </c>
      <c r="M3265" s="33"/>
      <c r="N3265" s="33"/>
      <c r="O3265" s="33"/>
      <c r="P3265" s="33"/>
      <c r="Q3265" s="33"/>
      <c r="R3265" s="33"/>
      <c r="S3265" s="33"/>
    </row>
    <row r="3266" spans="2:19">
      <c r="B3266" s="5">
        <v>1989</v>
      </c>
      <c r="C3266" s="33">
        <v>147088.29</v>
      </c>
      <c r="D3266" s="33">
        <v>146137.59</v>
      </c>
      <c r="E3266" s="33">
        <v>146137.59</v>
      </c>
      <c r="F3266" s="33">
        <v>0</v>
      </c>
      <c r="G3266" s="33">
        <v>0</v>
      </c>
      <c r="H3266" s="33">
        <v>0</v>
      </c>
      <c r="I3266" s="33">
        <v>0</v>
      </c>
      <c r="J3266" s="33">
        <v>0</v>
      </c>
      <c r="K3266" s="33">
        <v>0</v>
      </c>
      <c r="L3266" s="33"/>
      <c r="M3266" s="33"/>
      <c r="N3266" s="33"/>
      <c r="O3266" s="33"/>
      <c r="P3266" s="33"/>
      <c r="Q3266" s="33"/>
      <c r="R3266" s="33"/>
      <c r="S3266" s="33"/>
    </row>
    <row r="3267" spans="2:19">
      <c r="B3267" s="5">
        <v>1988</v>
      </c>
      <c r="C3267" s="33">
        <v>65672.37</v>
      </c>
      <c r="D3267" s="33">
        <v>64951.45</v>
      </c>
      <c r="E3267" s="33">
        <v>0</v>
      </c>
      <c r="F3267" s="33">
        <v>0</v>
      </c>
      <c r="G3267" s="33">
        <v>0</v>
      </c>
      <c r="H3267" s="33">
        <v>0</v>
      </c>
      <c r="I3267" s="33">
        <v>0</v>
      </c>
      <c r="J3267" s="33">
        <v>0</v>
      </c>
      <c r="K3267" s="33"/>
      <c r="L3267" s="33"/>
      <c r="M3267" s="33"/>
      <c r="N3267" s="33"/>
      <c r="O3267" s="33"/>
      <c r="P3267" s="33"/>
      <c r="Q3267" s="33"/>
      <c r="R3267" s="33"/>
      <c r="S3267" s="33"/>
    </row>
    <row r="3268" spans="2:19">
      <c r="B3268" s="5">
        <v>1987</v>
      </c>
      <c r="C3268" s="33">
        <v>51935</v>
      </c>
      <c r="D3268" s="33">
        <v>0</v>
      </c>
      <c r="E3268" s="33">
        <v>0</v>
      </c>
      <c r="F3268" s="33">
        <v>0</v>
      </c>
      <c r="G3268" s="33">
        <v>0</v>
      </c>
      <c r="H3268" s="33">
        <v>0</v>
      </c>
      <c r="I3268" s="33">
        <v>0</v>
      </c>
      <c r="J3268" s="33"/>
      <c r="K3268" s="33"/>
      <c r="L3268" s="33"/>
      <c r="M3268" s="33"/>
      <c r="N3268" s="33"/>
      <c r="O3268" s="33"/>
      <c r="P3268" s="33"/>
      <c r="Q3268" s="33"/>
      <c r="R3268" s="33"/>
      <c r="S3268" s="33"/>
    </row>
    <row r="3269" spans="2:19">
      <c r="B3269" s="5">
        <v>1986</v>
      </c>
      <c r="C3269" s="33">
        <v>0</v>
      </c>
      <c r="D3269" s="33">
        <v>0</v>
      </c>
      <c r="E3269" s="33">
        <v>0</v>
      </c>
      <c r="F3269" s="33">
        <v>0</v>
      </c>
      <c r="G3269" s="33">
        <v>0</v>
      </c>
      <c r="H3269" s="33">
        <v>0</v>
      </c>
      <c r="I3269" s="33"/>
      <c r="J3269" s="33"/>
      <c r="K3269" s="33"/>
      <c r="L3269" s="33"/>
      <c r="M3269" s="33"/>
      <c r="N3269" s="33"/>
      <c r="O3269" s="33"/>
      <c r="P3269" s="33"/>
      <c r="Q3269" s="33"/>
      <c r="R3269" s="33"/>
      <c r="S3269" s="33"/>
    </row>
    <row r="3270" spans="2:19">
      <c r="B3270" s="5">
        <v>1985</v>
      </c>
      <c r="C3270" s="33">
        <v>0</v>
      </c>
      <c r="D3270" s="33">
        <v>0</v>
      </c>
      <c r="E3270" s="33">
        <v>0</v>
      </c>
      <c r="F3270" s="33">
        <v>0</v>
      </c>
      <c r="G3270" s="33">
        <v>0</v>
      </c>
      <c r="H3270" s="33"/>
      <c r="I3270" s="33"/>
      <c r="J3270" s="33"/>
      <c r="K3270" s="33"/>
      <c r="L3270" s="33"/>
      <c r="M3270" s="33"/>
      <c r="N3270" s="33"/>
      <c r="O3270" s="33"/>
      <c r="P3270" s="33"/>
      <c r="Q3270" s="33"/>
      <c r="R3270" s="33"/>
      <c r="S3270" s="33"/>
    </row>
    <row r="3271" spans="2:19">
      <c r="B3271" s="5">
        <v>1984</v>
      </c>
      <c r="C3271" s="33">
        <v>0</v>
      </c>
      <c r="D3271" s="33">
        <v>0</v>
      </c>
      <c r="E3271" s="33">
        <v>0</v>
      </c>
      <c r="F3271" s="33">
        <v>0</v>
      </c>
      <c r="G3271" s="33"/>
      <c r="H3271" s="33"/>
      <c r="I3271" s="33"/>
      <c r="J3271" s="33"/>
      <c r="K3271" s="33"/>
      <c r="L3271" s="33"/>
      <c r="M3271" s="33"/>
      <c r="N3271" s="33"/>
      <c r="O3271" s="33"/>
      <c r="P3271" s="33"/>
      <c r="Q3271" s="33"/>
      <c r="R3271" s="33"/>
      <c r="S3271" s="33"/>
    </row>
    <row r="3272" spans="2:19">
      <c r="B3272" s="5">
        <v>1983</v>
      </c>
      <c r="C3272" s="33">
        <v>0</v>
      </c>
      <c r="D3272" s="33">
        <v>0</v>
      </c>
      <c r="E3272" s="33">
        <v>0</v>
      </c>
      <c r="F3272" s="33"/>
      <c r="G3272" s="33"/>
      <c r="H3272" s="33"/>
      <c r="I3272" s="33"/>
      <c r="J3272" s="33"/>
      <c r="K3272" s="33"/>
      <c r="L3272" s="33"/>
      <c r="M3272" s="33"/>
      <c r="N3272" s="33"/>
      <c r="O3272" s="33"/>
      <c r="P3272" s="33"/>
      <c r="Q3272" s="33"/>
      <c r="R3272" s="33"/>
      <c r="S3272" s="33"/>
    </row>
    <row r="3273" spans="2:19">
      <c r="B3273" s="5">
        <v>1982</v>
      </c>
      <c r="C3273" s="33">
        <v>0</v>
      </c>
      <c r="D3273" s="33">
        <v>0</v>
      </c>
      <c r="E3273" s="33"/>
      <c r="F3273" s="33"/>
      <c r="G3273" s="33"/>
      <c r="H3273" s="33"/>
      <c r="I3273" s="33"/>
      <c r="J3273" s="33"/>
      <c r="K3273" s="33"/>
      <c r="L3273" s="33"/>
      <c r="M3273" s="33"/>
      <c r="N3273" s="33"/>
      <c r="O3273" s="33"/>
      <c r="P3273" s="33"/>
      <c r="Q3273" s="33"/>
      <c r="R3273" s="33"/>
      <c r="S3273" s="33"/>
    </row>
    <row r="3274" spans="2:19">
      <c r="B3274" s="5">
        <v>1981</v>
      </c>
      <c r="C3274" s="33">
        <v>0</v>
      </c>
      <c r="D3274" s="33"/>
      <c r="E3274" s="33"/>
      <c r="F3274" s="33"/>
      <c r="G3274" s="33"/>
      <c r="H3274" s="33"/>
      <c r="I3274" s="33"/>
      <c r="J3274" s="33"/>
      <c r="K3274" s="33"/>
      <c r="L3274" s="33"/>
      <c r="M3274" s="33"/>
      <c r="N3274" s="33"/>
      <c r="O3274" s="33"/>
      <c r="P3274" s="33"/>
      <c r="Q3274" s="33"/>
      <c r="R3274" s="33"/>
      <c r="S3274" s="33"/>
    </row>
    <row r="3275" spans="2:19">
      <c r="B3275" s="5">
        <v>1980</v>
      </c>
      <c r="C3275" s="33"/>
      <c r="D3275" s="33"/>
      <c r="E3275" s="33"/>
      <c r="F3275" s="33"/>
      <c r="G3275" s="33"/>
      <c r="H3275" s="33"/>
      <c r="I3275" s="33"/>
      <c r="J3275" s="33"/>
      <c r="K3275" s="33"/>
      <c r="L3275" s="33"/>
      <c r="M3275" s="33"/>
      <c r="N3275" s="33"/>
      <c r="O3275" s="33"/>
      <c r="P3275" s="33"/>
      <c r="Q3275" s="33"/>
      <c r="R3275" s="33"/>
      <c r="S3275" s="33"/>
    </row>
    <row r="3276" spans="2:19">
      <c r="B3276" s="5">
        <v>1979</v>
      </c>
      <c r="C3276" s="33"/>
      <c r="D3276" s="33"/>
      <c r="E3276" s="33"/>
      <c r="F3276" s="33"/>
      <c r="G3276" s="33"/>
      <c r="H3276" s="33"/>
      <c r="I3276" s="33"/>
      <c r="J3276" s="33"/>
      <c r="K3276" s="33"/>
      <c r="L3276" s="33"/>
      <c r="M3276" s="33"/>
      <c r="N3276" s="33"/>
      <c r="O3276" s="33"/>
      <c r="P3276" s="33"/>
      <c r="Q3276" s="33"/>
      <c r="R3276" s="33"/>
      <c r="S3276" s="33"/>
    </row>
    <row r="3277" spans="2:19">
      <c r="B3277" s="5">
        <v>1978</v>
      </c>
      <c r="C3277" s="33"/>
      <c r="D3277" s="33"/>
      <c r="E3277" s="33"/>
      <c r="F3277" s="33"/>
      <c r="G3277" s="33"/>
      <c r="H3277" s="33"/>
      <c r="I3277" s="33"/>
      <c r="J3277" s="33"/>
      <c r="K3277" s="33"/>
      <c r="L3277" s="33"/>
      <c r="M3277" s="33"/>
      <c r="N3277" s="33"/>
      <c r="O3277" s="33"/>
      <c r="P3277" s="33"/>
      <c r="Q3277" s="33"/>
      <c r="R3277" s="33"/>
      <c r="S3277" s="33"/>
    </row>
    <row r="3278" spans="2:19">
      <c r="B3278" s="5">
        <v>1977</v>
      </c>
      <c r="C3278" s="33"/>
      <c r="D3278" s="33"/>
      <c r="E3278" s="33"/>
      <c r="F3278" s="33"/>
      <c r="G3278" s="33"/>
      <c r="H3278" s="33"/>
      <c r="I3278" s="33"/>
      <c r="J3278" s="33"/>
      <c r="K3278" s="33"/>
      <c r="L3278" s="33"/>
      <c r="M3278" s="33"/>
      <c r="N3278" s="33"/>
      <c r="O3278" s="33"/>
      <c r="P3278" s="33"/>
      <c r="Q3278" s="33"/>
      <c r="R3278" s="33"/>
      <c r="S3278" s="33"/>
    </row>
    <row r="3279" spans="2:19">
      <c r="B3279" s="5">
        <v>1976</v>
      </c>
      <c r="C3279" s="33"/>
      <c r="D3279" s="33"/>
      <c r="E3279" s="33"/>
      <c r="F3279" s="33"/>
      <c r="G3279" s="33"/>
      <c r="H3279" s="33"/>
      <c r="I3279" s="33"/>
      <c r="J3279" s="33"/>
      <c r="K3279" s="33"/>
      <c r="L3279" s="33"/>
      <c r="M3279" s="33"/>
      <c r="N3279" s="33"/>
      <c r="O3279" s="33"/>
      <c r="P3279" s="33"/>
      <c r="Q3279" s="33"/>
      <c r="R3279" s="33"/>
      <c r="S3279" s="33"/>
    </row>
    <row r="3280" spans="2:19">
      <c r="B3280" s="5">
        <v>1975</v>
      </c>
      <c r="C3280" s="33"/>
      <c r="D3280" s="33"/>
      <c r="E3280" s="33"/>
      <c r="F3280" s="33"/>
      <c r="G3280" s="33"/>
      <c r="H3280" s="33"/>
      <c r="I3280" s="33"/>
      <c r="J3280" s="33"/>
      <c r="K3280" s="33"/>
      <c r="L3280" s="33"/>
      <c r="M3280" s="33"/>
      <c r="N3280" s="33"/>
      <c r="O3280" s="33"/>
      <c r="P3280" s="33"/>
      <c r="Q3280" s="33"/>
      <c r="R3280" s="33"/>
      <c r="S3280" s="33"/>
    </row>
    <row r="3281" spans="2:19">
      <c r="B3281" s="5">
        <v>1974</v>
      </c>
      <c r="C3281" s="33"/>
      <c r="D3281" s="33"/>
      <c r="E3281" s="33"/>
      <c r="F3281" s="33"/>
      <c r="G3281" s="33"/>
      <c r="H3281" s="33"/>
      <c r="I3281" s="33"/>
      <c r="J3281" s="33"/>
      <c r="K3281" s="33"/>
      <c r="L3281" s="33"/>
      <c r="M3281" s="33"/>
      <c r="N3281" s="33"/>
      <c r="O3281" s="33"/>
      <c r="P3281" s="33"/>
      <c r="Q3281" s="33"/>
      <c r="R3281" s="33"/>
      <c r="S3281" s="33"/>
    </row>
    <row r="3282" spans="2:19">
      <c r="B3282" s="5">
        <v>1973</v>
      </c>
      <c r="C3282" s="33"/>
      <c r="D3282" s="33"/>
      <c r="E3282" s="33"/>
      <c r="F3282" s="33"/>
      <c r="G3282" s="33"/>
      <c r="H3282" s="33"/>
      <c r="I3282" s="33"/>
      <c r="J3282" s="33"/>
      <c r="K3282" s="33"/>
      <c r="L3282" s="33"/>
      <c r="M3282" s="33"/>
      <c r="N3282" s="33"/>
      <c r="O3282" s="33"/>
      <c r="P3282" s="33"/>
      <c r="Q3282" s="33"/>
      <c r="R3282" s="33"/>
      <c r="S3282" s="33"/>
    </row>
    <row r="3283" spans="2:19">
      <c r="B3283" s="5">
        <v>1972</v>
      </c>
      <c r="C3283" s="33"/>
      <c r="D3283" s="33"/>
      <c r="E3283" s="33"/>
      <c r="F3283" s="33"/>
      <c r="G3283" s="33"/>
      <c r="H3283" s="33"/>
      <c r="I3283" s="33"/>
      <c r="J3283" s="33"/>
      <c r="K3283" s="33"/>
      <c r="L3283" s="33"/>
      <c r="M3283" s="33"/>
      <c r="N3283" s="33"/>
      <c r="O3283" s="33"/>
      <c r="P3283" s="33"/>
      <c r="Q3283" s="33"/>
      <c r="R3283" s="33"/>
      <c r="S3283" s="33"/>
    </row>
    <row r="3284" spans="2:19">
      <c r="B3284" s="5">
        <v>1971</v>
      </c>
      <c r="C3284" s="33"/>
      <c r="D3284" s="33"/>
      <c r="E3284" s="33"/>
      <c r="F3284" s="33"/>
      <c r="G3284" s="33"/>
      <c r="H3284" s="33"/>
      <c r="I3284" s="33"/>
      <c r="J3284" s="33"/>
      <c r="K3284" s="33"/>
      <c r="L3284" s="33"/>
      <c r="M3284" s="33"/>
      <c r="N3284" s="33"/>
      <c r="O3284" s="33"/>
      <c r="P3284" s="33"/>
      <c r="Q3284" s="33"/>
      <c r="R3284" s="33"/>
      <c r="S3284" s="33"/>
    </row>
    <row r="3285" spans="2:19">
      <c r="B3285" s="5">
        <v>1970</v>
      </c>
      <c r="C3285" s="33"/>
      <c r="D3285" s="33"/>
      <c r="E3285" s="33"/>
      <c r="F3285" s="33"/>
      <c r="G3285" s="33"/>
      <c r="H3285" s="33"/>
      <c r="I3285" s="33"/>
      <c r="J3285" s="33"/>
      <c r="K3285" s="33"/>
      <c r="L3285" s="33"/>
      <c r="M3285" s="33"/>
      <c r="N3285" s="33"/>
      <c r="O3285" s="33"/>
      <c r="P3285" s="33"/>
      <c r="Q3285" s="33"/>
      <c r="R3285" s="33"/>
      <c r="S3285" s="33"/>
    </row>
    <row r="3286" spans="2:19">
      <c r="B3286" s="5">
        <v>1969</v>
      </c>
      <c r="C3286" s="33"/>
      <c r="D3286" s="33"/>
      <c r="E3286" s="33"/>
      <c r="F3286" s="33"/>
      <c r="G3286" s="33"/>
      <c r="H3286" s="33"/>
      <c r="I3286" s="33"/>
      <c r="J3286" s="33"/>
      <c r="K3286" s="33"/>
      <c r="L3286" s="33"/>
      <c r="M3286" s="33"/>
      <c r="N3286" s="33"/>
      <c r="O3286" s="33"/>
      <c r="P3286" s="33"/>
      <c r="Q3286" s="33"/>
      <c r="R3286" s="33"/>
      <c r="S3286" s="33"/>
    </row>
    <row r="3287" spans="2:19">
      <c r="B3287" s="5">
        <v>1968</v>
      </c>
      <c r="C3287" s="33"/>
      <c r="D3287" s="33"/>
      <c r="E3287" s="33"/>
      <c r="F3287" s="33"/>
      <c r="G3287" s="33"/>
      <c r="H3287" s="33"/>
      <c r="I3287" s="33"/>
      <c r="J3287" s="33"/>
      <c r="K3287" s="33"/>
      <c r="L3287" s="33"/>
      <c r="M3287" s="33"/>
      <c r="N3287" s="33"/>
      <c r="O3287" s="33"/>
      <c r="P3287" s="33"/>
      <c r="Q3287" s="33"/>
      <c r="R3287" s="33"/>
      <c r="S3287" s="33"/>
    </row>
    <row r="3288" spans="2:19">
      <c r="B3288" s="5">
        <v>1967</v>
      </c>
      <c r="C3288" s="33"/>
      <c r="D3288" s="33"/>
      <c r="E3288" s="33"/>
      <c r="F3288" s="33"/>
      <c r="G3288" s="33"/>
      <c r="H3288" s="33"/>
      <c r="I3288" s="33"/>
      <c r="J3288" s="33"/>
      <c r="K3288" s="33"/>
      <c r="L3288" s="33"/>
      <c r="M3288" s="33"/>
      <c r="N3288" s="33"/>
      <c r="O3288" s="33"/>
      <c r="P3288" s="33"/>
      <c r="Q3288" s="33"/>
      <c r="R3288" s="33"/>
      <c r="S3288" s="33"/>
    </row>
    <row r="3289" spans="2:19">
      <c r="B3289" s="5">
        <v>1966</v>
      </c>
      <c r="C3289" s="33"/>
      <c r="D3289" s="33"/>
      <c r="E3289" s="33"/>
      <c r="F3289" s="33"/>
      <c r="G3289" s="33"/>
      <c r="H3289" s="33"/>
      <c r="I3289" s="33"/>
      <c r="J3289" s="33"/>
      <c r="K3289" s="33"/>
      <c r="L3289" s="33"/>
      <c r="M3289" s="33"/>
      <c r="N3289" s="33"/>
      <c r="O3289" s="33"/>
      <c r="P3289" s="33"/>
      <c r="Q3289" s="33"/>
      <c r="R3289" s="33"/>
      <c r="S3289" s="33"/>
    </row>
    <row r="3290" spans="2:19">
      <c r="B3290" s="5">
        <v>1965</v>
      </c>
      <c r="C3290" s="33"/>
      <c r="D3290" s="33"/>
      <c r="E3290" s="33"/>
      <c r="F3290" s="33"/>
      <c r="G3290" s="33"/>
      <c r="H3290" s="33"/>
      <c r="I3290" s="33"/>
      <c r="J3290" s="33"/>
      <c r="K3290" s="33"/>
      <c r="L3290" s="33"/>
      <c r="M3290" s="33"/>
      <c r="N3290" s="33"/>
      <c r="O3290" s="33"/>
      <c r="P3290" s="33"/>
      <c r="Q3290" s="33"/>
      <c r="R3290" s="33"/>
      <c r="S3290" s="33"/>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33"/>
      <c r="L3292" s="33"/>
      <c r="M3292" s="33"/>
      <c r="N3292" s="33"/>
      <c r="O3292" s="33"/>
      <c r="P3292" s="33"/>
      <c r="Q3292" s="33"/>
      <c r="R3292" s="33"/>
      <c r="S3292" s="33"/>
    </row>
    <row r="3293" spans="2:19">
      <c r="B3293" s="5">
        <v>1962</v>
      </c>
      <c r="C3293" s="33"/>
      <c r="D3293" s="33"/>
      <c r="E3293" s="33"/>
      <c r="F3293" s="33"/>
      <c r="G3293" s="33"/>
      <c r="H3293" s="33"/>
      <c r="I3293" s="33"/>
      <c r="J3293" s="33"/>
      <c r="K3293" s="33"/>
      <c r="L3293" s="33"/>
      <c r="M3293" s="33"/>
      <c r="N3293" s="33"/>
      <c r="O3293" s="33"/>
      <c r="P3293" s="33"/>
      <c r="Q3293" s="33"/>
      <c r="R3293" s="33"/>
      <c r="S3293" s="33"/>
    </row>
    <row r="3294" spans="2:19">
      <c r="B3294" s="5">
        <v>1961</v>
      </c>
      <c r="C3294" s="33"/>
      <c r="D3294" s="33"/>
      <c r="E3294" s="33"/>
      <c r="F3294" s="33"/>
      <c r="G3294" s="33"/>
      <c r="H3294" s="33"/>
      <c r="I3294" s="33"/>
      <c r="J3294" s="33"/>
      <c r="K3294" s="33"/>
      <c r="L3294" s="33"/>
      <c r="M3294" s="33"/>
      <c r="N3294" s="33"/>
      <c r="O3294" s="33"/>
      <c r="P3294" s="33"/>
      <c r="Q3294" s="33"/>
      <c r="R3294" s="33"/>
      <c r="S3294" s="33"/>
    </row>
    <row r="3295" spans="2:19">
      <c r="B3295" s="5">
        <v>1960</v>
      </c>
      <c r="C3295" s="33"/>
      <c r="D3295" s="33"/>
      <c r="E3295" s="33"/>
      <c r="F3295" s="33"/>
      <c r="G3295" s="33"/>
      <c r="H3295" s="33"/>
      <c r="I3295" s="33"/>
      <c r="J3295" s="33"/>
      <c r="K3295" s="33"/>
      <c r="L3295" s="33"/>
      <c r="M3295" s="33"/>
      <c r="N3295" s="33"/>
      <c r="O3295" s="33"/>
      <c r="P3295" s="33"/>
      <c r="Q3295" s="33"/>
      <c r="R3295" s="33"/>
      <c r="S3295" s="33"/>
    </row>
    <row r="3296" spans="2:19">
      <c r="B3296" s="5">
        <v>1959</v>
      </c>
      <c r="C3296" s="33"/>
      <c r="D3296" s="33"/>
      <c r="E3296" s="33"/>
      <c r="F3296" s="33"/>
      <c r="G3296" s="33"/>
      <c r="H3296" s="33"/>
      <c r="I3296" s="33"/>
      <c r="J3296" s="33"/>
      <c r="K3296" s="33"/>
      <c r="L3296" s="33"/>
      <c r="M3296" s="33"/>
      <c r="N3296" s="33"/>
      <c r="O3296" s="33"/>
      <c r="P3296" s="33"/>
      <c r="Q3296" s="33"/>
      <c r="R3296" s="33"/>
      <c r="S3296" s="33"/>
    </row>
    <row r="3297" spans="2:19">
      <c r="B3297" s="5">
        <v>1958</v>
      </c>
      <c r="C3297" s="33"/>
      <c r="D3297" s="33"/>
      <c r="E3297" s="33"/>
      <c r="F3297" s="33"/>
      <c r="G3297" s="33"/>
      <c r="H3297" s="33"/>
      <c r="I3297" s="33"/>
      <c r="J3297" s="33"/>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2" t="s">
        <v>138</v>
      </c>
      <c r="B3326" s="6" t="s">
        <v>10</v>
      </c>
      <c r="C3326" s="10">
        <f>SUM(C3249:C3325)</f>
        <v>1449738.9700000002</v>
      </c>
      <c r="D3326" s="10">
        <f>SUM(D3248:D3325)</f>
        <v>1356972.26</v>
      </c>
      <c r="E3326" s="10">
        <f>SUM(E3247:E3325)</f>
        <v>1323984.9500000002</v>
      </c>
      <c r="F3326" s="10">
        <f>SUM(F3246:F3325)</f>
        <v>1232560.52</v>
      </c>
      <c r="G3326" s="10">
        <f>SUM(G3245:G3325)</f>
        <v>1250046.78</v>
      </c>
      <c r="H3326" s="10">
        <f>SUM(H3239:H3325)</f>
        <v>1225975.2099999995</v>
      </c>
      <c r="I3326" s="10">
        <f>SUM(I3239:I3325)</f>
        <v>1154247.8400000001</v>
      </c>
      <c r="J3326" s="10">
        <f t="shared" ref="J3326" si="65">SUM(J3239:J3325)</f>
        <v>1066946.8899999999</v>
      </c>
      <c r="K3326" s="10">
        <f>SUM(K3239:K3325)</f>
        <v>995787.20000000007</v>
      </c>
      <c r="L3326" s="10">
        <f t="shared" ref="L3326" si="66">SUM(L3239:L3325)</f>
        <v>985215.32000000007</v>
      </c>
      <c r="M3326" s="10">
        <f>SUM(M3239:M3325)</f>
        <v>898303.4</v>
      </c>
      <c r="N3326" s="10">
        <f>SUM(N3234:N3325)</f>
        <v>845321.69000000006</v>
      </c>
      <c r="O3326" s="10">
        <f>SUM(O3234:O3325)</f>
        <v>708666.16</v>
      </c>
      <c r="P3326" s="10">
        <f>SUM(P3234:P3325)</f>
        <v>665612.14</v>
      </c>
      <c r="Q3326" s="10">
        <f>SUM(Q3234:Q3325)</f>
        <v>620749.6</v>
      </c>
      <c r="R3326" s="10">
        <f>SUM(R3233:R3325)</f>
        <v>592827.33000000007</v>
      </c>
      <c r="S3326" s="10">
        <f>SUM(S3233:S3325)</f>
        <v>568505.49999999988</v>
      </c>
    </row>
    <row r="3327" spans="1:19">
      <c r="A3327" s="63"/>
      <c r="B3327" s="6"/>
      <c r="C3327" s="7"/>
      <c r="D3327" s="7"/>
      <c r="E3327" s="7"/>
      <c r="F3327" s="7"/>
      <c r="G3327" s="7"/>
      <c r="H3327" s="7"/>
      <c r="I3327" s="7"/>
      <c r="J3327" s="7"/>
      <c r="K3327" s="7"/>
      <c r="L3327" s="7"/>
      <c r="M3327" s="9"/>
    </row>
    <row r="3328" spans="1:19">
      <c r="A3328" s="64" t="s">
        <v>213</v>
      </c>
      <c r="B3328" s="5">
        <v>2022</v>
      </c>
      <c r="C3328" s="32"/>
      <c r="D3328" s="32"/>
      <c r="E3328" s="32"/>
      <c r="F3328" s="32"/>
      <c r="G3328" s="32"/>
      <c r="H3328" s="32"/>
      <c r="I3328" s="32"/>
      <c r="J3328" s="32"/>
      <c r="K3328" s="32"/>
      <c r="L3328" s="32"/>
      <c r="M3328" s="32"/>
      <c r="N3328" s="32"/>
      <c r="O3328" s="32"/>
      <c r="P3328" s="32"/>
      <c r="Q3328" s="32"/>
      <c r="R3328" s="61"/>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2"/>
      <c r="D3423" s="32"/>
      <c r="E3423" s="32"/>
      <c r="F3423" s="32"/>
      <c r="G3423" s="32"/>
      <c r="H3423" s="32"/>
      <c r="I3423" s="32"/>
      <c r="J3423" s="32"/>
      <c r="K3423" s="32"/>
      <c r="L3423" s="32"/>
      <c r="M3423" s="32"/>
      <c r="N3423" s="32"/>
      <c r="O3423" s="32"/>
      <c r="P3423" s="32"/>
      <c r="Q3423" s="32"/>
      <c r="R3423" s="61"/>
      <c r="S3423" s="33">
        <v>0</v>
      </c>
    </row>
    <row r="3424" spans="1:19">
      <c r="A3424" s="34"/>
      <c r="B3424" s="5">
        <v>2021</v>
      </c>
      <c r="C3424" s="32"/>
      <c r="D3424" s="32"/>
      <c r="E3424" s="32"/>
      <c r="F3424" s="32"/>
      <c r="G3424" s="32"/>
      <c r="H3424" s="32"/>
      <c r="I3424" s="32"/>
      <c r="J3424" s="32"/>
      <c r="K3424" s="32"/>
      <c r="L3424" s="32"/>
      <c r="M3424" s="32"/>
      <c r="N3424" s="32"/>
      <c r="O3424" s="32"/>
      <c r="P3424" s="32"/>
      <c r="Q3424" s="32"/>
      <c r="R3424" s="33">
        <v>0</v>
      </c>
      <c r="S3424" s="33">
        <v>0</v>
      </c>
    </row>
    <row r="3425" spans="1:19">
      <c r="B3425" s="5">
        <v>2020</v>
      </c>
      <c r="C3425" s="32"/>
      <c r="D3425" s="32"/>
      <c r="E3425" s="32"/>
      <c r="F3425" s="32"/>
      <c r="G3425" s="32"/>
      <c r="H3425" s="32"/>
      <c r="I3425" s="32"/>
      <c r="J3425" s="32"/>
      <c r="K3425" s="32"/>
      <c r="L3425" s="32"/>
      <c r="M3425" s="32"/>
      <c r="N3425" s="32"/>
      <c r="O3425" s="32"/>
      <c r="P3425" s="32"/>
      <c r="Q3425" s="33">
        <v>0</v>
      </c>
      <c r="R3425" s="33">
        <v>0</v>
      </c>
      <c r="S3425" s="33">
        <v>0</v>
      </c>
    </row>
    <row r="3426" spans="1:19">
      <c r="A3426" s="36"/>
      <c r="B3426" s="5">
        <v>2019</v>
      </c>
      <c r="C3426" s="32"/>
      <c r="D3426" s="32"/>
      <c r="E3426" s="32"/>
      <c r="F3426" s="32"/>
      <c r="G3426" s="32"/>
      <c r="H3426" s="32"/>
      <c r="I3426" s="32"/>
      <c r="J3426" s="32"/>
      <c r="K3426" s="32"/>
      <c r="L3426" s="32"/>
      <c r="M3426" s="32"/>
      <c r="N3426" s="32"/>
      <c r="O3426" s="32"/>
      <c r="P3426" s="33">
        <v>0</v>
      </c>
      <c r="Q3426" s="33">
        <v>0</v>
      </c>
      <c r="R3426" s="33">
        <v>0</v>
      </c>
      <c r="S3426" s="33">
        <v>0</v>
      </c>
    </row>
    <row r="3427" spans="1:19">
      <c r="A3427" s="36"/>
      <c r="B3427" s="5">
        <v>2018</v>
      </c>
      <c r="C3427" s="32"/>
      <c r="D3427" s="32"/>
      <c r="E3427" s="32"/>
      <c r="F3427" s="32"/>
      <c r="G3427" s="32"/>
      <c r="H3427" s="32"/>
      <c r="I3427" s="32"/>
      <c r="J3427" s="32"/>
      <c r="K3427" s="32"/>
      <c r="L3427" s="32"/>
      <c r="M3427" s="32"/>
      <c r="N3427" s="32"/>
      <c r="O3427" s="33">
        <v>0</v>
      </c>
      <c r="P3427" s="33">
        <v>0</v>
      </c>
      <c r="Q3427" s="33">
        <v>0</v>
      </c>
      <c r="R3427" s="33">
        <v>0</v>
      </c>
      <c r="S3427" s="33">
        <v>0</v>
      </c>
    </row>
    <row r="3428" spans="1:19">
      <c r="A3428" s="36"/>
      <c r="B3428" s="5">
        <v>2017</v>
      </c>
      <c r="C3428" s="32"/>
      <c r="D3428" s="32"/>
      <c r="E3428" s="32"/>
      <c r="F3428" s="32"/>
      <c r="G3428" s="32"/>
      <c r="H3428" s="32"/>
      <c r="I3428" s="32"/>
      <c r="J3428" s="32"/>
      <c r="K3428" s="32"/>
      <c r="L3428" s="32"/>
      <c r="M3428" s="32"/>
      <c r="N3428" s="33">
        <v>66651.66</v>
      </c>
      <c r="O3428" s="33">
        <v>66651.66</v>
      </c>
      <c r="P3428" s="33">
        <v>66651.66</v>
      </c>
      <c r="Q3428" s="33">
        <v>66651.66</v>
      </c>
      <c r="R3428" s="33">
        <v>66651.66</v>
      </c>
      <c r="S3428" s="33">
        <v>66651.66</v>
      </c>
    </row>
    <row r="3429" spans="1:19">
      <c r="B3429" s="5">
        <v>2016</v>
      </c>
      <c r="C3429" s="32"/>
      <c r="D3429" s="32"/>
      <c r="E3429" s="32"/>
      <c r="F3429" s="32"/>
      <c r="G3429" s="32"/>
      <c r="H3429" s="32"/>
      <c r="I3429" s="32"/>
      <c r="J3429" s="32"/>
      <c r="K3429" s="32"/>
      <c r="L3429" s="32"/>
      <c r="M3429" s="33"/>
      <c r="N3429" s="33">
        <v>0</v>
      </c>
      <c r="O3429" s="33">
        <v>0</v>
      </c>
      <c r="P3429" s="33">
        <v>0</v>
      </c>
      <c r="Q3429" s="33">
        <v>0</v>
      </c>
      <c r="R3429" s="33">
        <v>0</v>
      </c>
      <c r="S3429" s="33">
        <v>0</v>
      </c>
    </row>
    <row r="3430" spans="1:19">
      <c r="B3430" s="5">
        <v>2015</v>
      </c>
      <c r="C3430" s="32"/>
      <c r="D3430" s="32"/>
      <c r="E3430" s="32"/>
      <c r="F3430" s="32"/>
      <c r="G3430" s="32"/>
      <c r="H3430" s="32"/>
      <c r="I3430" s="32"/>
      <c r="J3430" s="32"/>
      <c r="K3430" s="32"/>
      <c r="L3430" s="33"/>
      <c r="M3430" s="33"/>
      <c r="N3430" s="33">
        <v>0</v>
      </c>
      <c r="O3430" s="33">
        <v>0</v>
      </c>
      <c r="P3430" s="33">
        <v>0</v>
      </c>
      <c r="Q3430" s="33">
        <v>0</v>
      </c>
      <c r="R3430" s="33">
        <v>0</v>
      </c>
      <c r="S3430" s="33">
        <v>0</v>
      </c>
    </row>
    <row r="3431" spans="1:19">
      <c r="B3431" s="5">
        <v>2014</v>
      </c>
      <c r="C3431" s="32"/>
      <c r="D3431" s="32"/>
      <c r="E3431" s="32"/>
      <c r="F3431" s="32"/>
      <c r="G3431" s="32"/>
      <c r="H3431" s="32"/>
      <c r="I3431" s="32"/>
      <c r="J3431" s="32"/>
      <c r="K3431" s="33"/>
      <c r="L3431" s="33"/>
      <c r="M3431" s="33"/>
      <c r="N3431" s="33">
        <v>0</v>
      </c>
      <c r="O3431" s="33">
        <v>0</v>
      </c>
      <c r="P3431" s="33">
        <v>0</v>
      </c>
      <c r="Q3431" s="33">
        <v>0</v>
      </c>
      <c r="R3431" s="33">
        <v>0</v>
      </c>
      <c r="S3431" s="33">
        <v>0</v>
      </c>
    </row>
    <row r="3432" spans="1:19">
      <c r="B3432" s="5">
        <v>2013</v>
      </c>
      <c r="C3432" s="32"/>
      <c r="D3432" s="32"/>
      <c r="E3432" s="32"/>
      <c r="F3432" s="32"/>
      <c r="G3432" s="32"/>
      <c r="H3432" s="32"/>
      <c r="I3432" s="32"/>
      <c r="J3432" s="33"/>
      <c r="K3432" s="33"/>
      <c r="L3432" s="33"/>
      <c r="M3432" s="33"/>
      <c r="N3432" s="33">
        <v>0</v>
      </c>
      <c r="O3432" s="33">
        <v>0</v>
      </c>
      <c r="P3432" s="33">
        <v>0</v>
      </c>
      <c r="Q3432" s="33">
        <v>0</v>
      </c>
      <c r="R3432" s="33">
        <v>0</v>
      </c>
      <c r="S3432" s="33">
        <v>0</v>
      </c>
    </row>
    <row r="3433" spans="1:19">
      <c r="B3433" s="5">
        <v>2012</v>
      </c>
      <c r="C3433" s="32"/>
      <c r="D3433" s="32"/>
      <c r="E3433" s="32"/>
      <c r="F3433" s="32"/>
      <c r="G3433" s="32"/>
      <c r="H3433" s="32"/>
      <c r="I3433" s="33"/>
      <c r="J3433" s="33"/>
      <c r="K3433" s="33"/>
      <c r="L3433" s="33"/>
      <c r="M3433" s="33"/>
      <c r="N3433" s="33">
        <v>0</v>
      </c>
      <c r="O3433" s="33">
        <v>0</v>
      </c>
      <c r="P3433" s="33">
        <v>0</v>
      </c>
      <c r="Q3433" s="33">
        <v>0</v>
      </c>
      <c r="R3433" s="33">
        <v>0</v>
      </c>
      <c r="S3433" s="33">
        <v>0</v>
      </c>
    </row>
    <row r="3434" spans="1:19">
      <c r="B3434" s="5">
        <v>2011</v>
      </c>
      <c r="C3434" s="32"/>
      <c r="D3434" s="32"/>
      <c r="E3434" s="32"/>
      <c r="F3434" s="32"/>
      <c r="G3434" s="32"/>
      <c r="H3434" s="33"/>
      <c r="I3434" s="33"/>
      <c r="J3434" s="33"/>
      <c r="K3434" s="33"/>
      <c r="L3434" s="33"/>
      <c r="M3434" s="33"/>
      <c r="N3434" s="33">
        <v>0</v>
      </c>
      <c r="O3434" s="33">
        <v>0</v>
      </c>
      <c r="P3434" s="33">
        <v>0</v>
      </c>
      <c r="Q3434" s="33">
        <v>0</v>
      </c>
      <c r="R3434" s="33">
        <v>0</v>
      </c>
      <c r="S3434" s="33">
        <v>0</v>
      </c>
    </row>
    <row r="3435" spans="1:19">
      <c r="B3435" s="5">
        <v>2010</v>
      </c>
      <c r="C3435" s="32"/>
      <c r="D3435" s="32"/>
      <c r="E3435" s="32"/>
      <c r="F3435" s="32"/>
      <c r="G3435" s="33">
        <v>0</v>
      </c>
      <c r="H3435" s="33"/>
      <c r="I3435" s="33"/>
      <c r="J3435" s="33"/>
      <c r="K3435" s="33"/>
      <c r="L3435" s="33"/>
      <c r="M3435" s="33"/>
      <c r="N3435" s="33">
        <v>0</v>
      </c>
      <c r="O3435" s="33">
        <v>0</v>
      </c>
      <c r="P3435" s="33">
        <v>0</v>
      </c>
      <c r="Q3435" s="33">
        <v>0</v>
      </c>
      <c r="R3435" s="33">
        <v>0</v>
      </c>
      <c r="S3435" s="33">
        <v>0</v>
      </c>
    </row>
    <row r="3436" spans="1:19">
      <c r="B3436" s="5">
        <v>2009</v>
      </c>
      <c r="C3436" s="32"/>
      <c r="D3436" s="32"/>
      <c r="E3436" s="32"/>
      <c r="F3436" s="33">
        <v>0</v>
      </c>
      <c r="G3436" s="33">
        <v>0</v>
      </c>
      <c r="H3436" s="33"/>
      <c r="I3436" s="33"/>
      <c r="J3436" s="33"/>
      <c r="K3436" s="33"/>
      <c r="L3436" s="33"/>
      <c r="M3436" s="33"/>
      <c r="N3436" s="33">
        <v>0</v>
      </c>
      <c r="O3436" s="33">
        <v>0</v>
      </c>
      <c r="P3436" s="33">
        <v>0</v>
      </c>
      <c r="Q3436" s="33">
        <v>0</v>
      </c>
      <c r="R3436" s="33">
        <v>0</v>
      </c>
      <c r="S3436" s="33">
        <v>0</v>
      </c>
    </row>
    <row r="3437" spans="1:19">
      <c r="B3437" s="5">
        <v>2008</v>
      </c>
      <c r="C3437" s="32"/>
      <c r="D3437" s="32"/>
      <c r="E3437" s="33">
        <v>0</v>
      </c>
      <c r="F3437" s="33">
        <v>0</v>
      </c>
      <c r="G3437" s="33">
        <v>0</v>
      </c>
      <c r="H3437" s="33"/>
      <c r="I3437" s="33"/>
      <c r="J3437" s="33"/>
      <c r="K3437" s="33"/>
      <c r="L3437" s="33"/>
      <c r="M3437" s="33"/>
      <c r="N3437" s="33">
        <v>0</v>
      </c>
      <c r="O3437" s="33">
        <v>0</v>
      </c>
      <c r="P3437" s="33">
        <v>0</v>
      </c>
      <c r="Q3437" s="33">
        <v>0</v>
      </c>
      <c r="R3437" s="33">
        <v>0</v>
      </c>
      <c r="S3437" s="33">
        <v>0</v>
      </c>
    </row>
    <row r="3438" spans="1:19">
      <c r="B3438" s="5">
        <v>2007</v>
      </c>
      <c r="C3438" s="32"/>
      <c r="D3438" s="33">
        <v>0</v>
      </c>
      <c r="E3438" s="33">
        <v>0</v>
      </c>
      <c r="F3438" s="33">
        <v>0</v>
      </c>
      <c r="G3438" s="33">
        <v>0</v>
      </c>
      <c r="H3438" s="33"/>
      <c r="I3438" s="33"/>
      <c r="J3438" s="33"/>
      <c r="K3438" s="33"/>
      <c r="L3438" s="33"/>
      <c r="M3438" s="33"/>
      <c r="N3438" s="33">
        <v>0</v>
      </c>
      <c r="O3438" s="33">
        <v>0</v>
      </c>
      <c r="P3438" s="33">
        <v>0</v>
      </c>
      <c r="Q3438" s="33">
        <v>0</v>
      </c>
      <c r="R3438" s="33">
        <v>0</v>
      </c>
      <c r="S3438" s="33">
        <v>0</v>
      </c>
    </row>
    <row r="3439" spans="1:19">
      <c r="B3439" s="5">
        <v>2006</v>
      </c>
      <c r="C3439" s="33">
        <v>0</v>
      </c>
      <c r="D3439" s="33">
        <v>0</v>
      </c>
      <c r="E3439" s="33">
        <v>0</v>
      </c>
      <c r="F3439" s="33">
        <v>0</v>
      </c>
      <c r="G3439" s="33">
        <v>0</v>
      </c>
      <c r="H3439" s="33"/>
      <c r="I3439" s="33"/>
      <c r="J3439" s="33"/>
      <c r="K3439" s="33"/>
      <c r="L3439" s="33"/>
      <c r="M3439" s="33"/>
      <c r="N3439" s="33">
        <v>0</v>
      </c>
      <c r="O3439" s="33">
        <v>0</v>
      </c>
      <c r="P3439" s="33">
        <v>0</v>
      </c>
      <c r="Q3439" s="33">
        <v>0</v>
      </c>
      <c r="R3439" s="33">
        <v>0</v>
      </c>
      <c r="S3439" s="33">
        <v>0</v>
      </c>
    </row>
    <row r="3440" spans="1:19">
      <c r="B3440" s="5">
        <v>2005</v>
      </c>
      <c r="C3440" s="33">
        <v>0</v>
      </c>
      <c r="D3440" s="33">
        <v>0</v>
      </c>
      <c r="E3440" s="33">
        <v>0</v>
      </c>
      <c r="F3440" s="33">
        <v>0</v>
      </c>
      <c r="G3440" s="33">
        <v>0</v>
      </c>
      <c r="H3440" s="33"/>
      <c r="I3440" s="33"/>
      <c r="J3440" s="33"/>
      <c r="K3440" s="33"/>
      <c r="L3440" s="33"/>
      <c r="M3440" s="33"/>
      <c r="N3440" s="33">
        <v>0</v>
      </c>
      <c r="O3440" s="33">
        <v>0</v>
      </c>
      <c r="P3440" s="33">
        <v>0</v>
      </c>
      <c r="Q3440" s="33">
        <v>0</v>
      </c>
      <c r="R3440" s="33">
        <v>0</v>
      </c>
      <c r="S3440" s="33">
        <v>0</v>
      </c>
    </row>
    <row r="3441" spans="2:19">
      <c r="B3441" s="5">
        <v>2004</v>
      </c>
      <c r="C3441" s="33">
        <v>0</v>
      </c>
      <c r="D3441" s="33">
        <v>0</v>
      </c>
      <c r="E3441" s="33">
        <v>0</v>
      </c>
      <c r="F3441" s="33">
        <v>0</v>
      </c>
      <c r="G3441" s="33">
        <v>0</v>
      </c>
      <c r="H3441" s="33"/>
      <c r="I3441" s="33"/>
      <c r="J3441" s="33"/>
      <c r="K3441" s="33"/>
      <c r="L3441" s="33"/>
      <c r="M3441" s="33"/>
      <c r="N3441" s="33">
        <v>0</v>
      </c>
      <c r="O3441" s="33">
        <v>0</v>
      </c>
      <c r="P3441" s="33">
        <v>0</v>
      </c>
      <c r="Q3441" s="33">
        <v>0</v>
      </c>
      <c r="R3441" s="33">
        <v>0</v>
      </c>
      <c r="S3441" s="33">
        <v>0</v>
      </c>
    </row>
    <row r="3442" spans="2:19">
      <c r="B3442" s="5">
        <v>2003</v>
      </c>
      <c r="C3442" s="33">
        <v>0</v>
      </c>
      <c r="D3442" s="33">
        <v>0</v>
      </c>
      <c r="E3442" s="33">
        <v>0</v>
      </c>
      <c r="F3442" s="33">
        <v>0</v>
      </c>
      <c r="G3442" s="33">
        <v>0</v>
      </c>
      <c r="H3442" s="33"/>
      <c r="I3442" s="33"/>
      <c r="J3442" s="33"/>
      <c r="K3442" s="33"/>
      <c r="L3442" s="33"/>
      <c r="M3442" s="33"/>
      <c r="N3442" s="33">
        <v>0</v>
      </c>
      <c r="O3442" s="33">
        <v>0</v>
      </c>
      <c r="P3442" s="33">
        <v>0</v>
      </c>
      <c r="Q3442" s="33">
        <v>0</v>
      </c>
      <c r="R3442" s="33">
        <v>0</v>
      </c>
      <c r="S3442" s="33">
        <v>0</v>
      </c>
    </row>
    <row r="3443" spans="2:19">
      <c r="B3443" s="5">
        <v>2002</v>
      </c>
      <c r="C3443" s="33">
        <v>0</v>
      </c>
      <c r="D3443" s="33">
        <v>0</v>
      </c>
      <c r="E3443" s="33">
        <v>0</v>
      </c>
      <c r="F3443" s="33">
        <v>0</v>
      </c>
      <c r="G3443" s="33">
        <v>0</v>
      </c>
      <c r="H3443" s="33"/>
      <c r="I3443" s="33"/>
      <c r="J3443" s="33"/>
      <c r="K3443" s="33"/>
      <c r="L3443" s="33"/>
      <c r="M3443" s="33"/>
      <c r="N3443" s="33">
        <v>0</v>
      </c>
      <c r="O3443" s="33">
        <v>0</v>
      </c>
      <c r="P3443" s="33">
        <v>0</v>
      </c>
      <c r="Q3443" s="33">
        <v>0</v>
      </c>
      <c r="R3443" s="33">
        <v>0</v>
      </c>
      <c r="S3443" s="33">
        <v>0</v>
      </c>
    </row>
    <row r="3444" spans="2:19">
      <c r="B3444" s="5">
        <v>2001</v>
      </c>
      <c r="C3444" s="33">
        <v>0</v>
      </c>
      <c r="D3444" s="33">
        <v>0</v>
      </c>
      <c r="E3444" s="33">
        <v>0</v>
      </c>
      <c r="F3444" s="33">
        <v>0</v>
      </c>
      <c r="G3444" s="33">
        <v>0</v>
      </c>
      <c r="H3444" s="33"/>
      <c r="I3444" s="33"/>
      <c r="J3444" s="33"/>
      <c r="K3444" s="33"/>
      <c r="L3444" s="33"/>
      <c r="M3444" s="33"/>
      <c r="N3444" s="33">
        <v>0</v>
      </c>
      <c r="O3444" s="33">
        <v>0</v>
      </c>
      <c r="P3444" s="33">
        <v>0</v>
      </c>
      <c r="Q3444" s="33">
        <v>0</v>
      </c>
      <c r="R3444" s="33">
        <v>0</v>
      </c>
      <c r="S3444" s="33">
        <v>0</v>
      </c>
    </row>
    <row r="3445" spans="2:19">
      <c r="B3445" s="5">
        <v>2000</v>
      </c>
      <c r="C3445" s="33">
        <v>0</v>
      </c>
      <c r="D3445" s="33">
        <v>0</v>
      </c>
      <c r="E3445" s="33">
        <v>0</v>
      </c>
      <c r="F3445" s="33">
        <v>0</v>
      </c>
      <c r="G3445" s="33">
        <v>0</v>
      </c>
      <c r="H3445" s="33"/>
      <c r="I3445" s="33"/>
      <c r="J3445" s="33"/>
      <c r="K3445" s="33"/>
      <c r="L3445" s="33"/>
      <c r="M3445" s="33"/>
      <c r="N3445" s="33">
        <v>0</v>
      </c>
      <c r="O3445" s="33">
        <v>0</v>
      </c>
      <c r="P3445" s="33">
        <v>0</v>
      </c>
      <c r="Q3445" s="33">
        <v>0</v>
      </c>
      <c r="R3445" s="33">
        <v>0</v>
      </c>
      <c r="S3445" s="33">
        <v>0</v>
      </c>
    </row>
    <row r="3446" spans="2:19">
      <c r="B3446" s="5">
        <v>1999</v>
      </c>
      <c r="C3446" s="33">
        <v>0</v>
      </c>
      <c r="D3446" s="33">
        <v>0</v>
      </c>
      <c r="E3446" s="33">
        <v>0</v>
      </c>
      <c r="F3446" s="33">
        <v>0</v>
      </c>
      <c r="G3446" s="33">
        <v>0</v>
      </c>
      <c r="H3446" s="33"/>
      <c r="I3446" s="33"/>
      <c r="J3446" s="33"/>
      <c r="K3446" s="33"/>
      <c r="L3446" s="33"/>
      <c r="M3446" s="33"/>
      <c r="N3446" s="33">
        <v>0</v>
      </c>
      <c r="O3446" s="33">
        <v>0</v>
      </c>
      <c r="P3446" s="33">
        <v>0</v>
      </c>
      <c r="Q3446" s="33">
        <v>0</v>
      </c>
      <c r="R3446" s="33">
        <v>0</v>
      </c>
      <c r="S3446" s="33">
        <v>0</v>
      </c>
    </row>
    <row r="3447" spans="2:19">
      <c r="B3447" s="5">
        <v>1998</v>
      </c>
      <c r="C3447" s="33">
        <v>0</v>
      </c>
      <c r="D3447" s="33">
        <v>0</v>
      </c>
      <c r="E3447" s="33">
        <v>0</v>
      </c>
      <c r="F3447" s="33">
        <v>0</v>
      </c>
      <c r="G3447" s="33">
        <v>0</v>
      </c>
      <c r="H3447" s="33"/>
      <c r="I3447" s="33"/>
      <c r="J3447" s="33"/>
      <c r="K3447" s="33"/>
      <c r="L3447" s="33"/>
      <c r="M3447" s="33"/>
      <c r="N3447" s="33">
        <v>0</v>
      </c>
      <c r="O3447" s="33">
        <v>0</v>
      </c>
      <c r="P3447" s="33">
        <v>0</v>
      </c>
      <c r="Q3447" s="33">
        <v>0</v>
      </c>
      <c r="R3447" s="33">
        <v>0</v>
      </c>
      <c r="S3447" s="33">
        <v>0</v>
      </c>
    </row>
    <row r="3448" spans="2:19">
      <c r="B3448" s="5">
        <v>1997</v>
      </c>
      <c r="C3448" s="33">
        <v>0</v>
      </c>
      <c r="D3448" s="33">
        <v>0</v>
      </c>
      <c r="E3448" s="33">
        <v>0</v>
      </c>
      <c r="F3448" s="33">
        <v>0</v>
      </c>
      <c r="G3448" s="33">
        <v>0</v>
      </c>
      <c r="H3448" s="33"/>
      <c r="I3448" s="33"/>
      <c r="J3448" s="33"/>
      <c r="K3448" s="33"/>
      <c r="L3448" s="33"/>
      <c r="M3448" s="33"/>
      <c r="N3448" s="33">
        <v>0</v>
      </c>
      <c r="O3448" s="33">
        <v>0</v>
      </c>
      <c r="P3448" s="33">
        <v>0</v>
      </c>
      <c r="Q3448" s="33">
        <v>0</v>
      </c>
      <c r="R3448" s="33">
        <v>0</v>
      </c>
      <c r="S3448" s="33">
        <v>0</v>
      </c>
    </row>
    <row r="3449" spans="2:19">
      <c r="B3449" s="5">
        <v>1996</v>
      </c>
      <c r="C3449" s="33">
        <v>0</v>
      </c>
      <c r="D3449" s="33">
        <v>0</v>
      </c>
      <c r="E3449" s="33">
        <v>0</v>
      </c>
      <c r="F3449" s="33">
        <v>0</v>
      </c>
      <c r="G3449" s="33">
        <v>0</v>
      </c>
      <c r="H3449" s="33"/>
      <c r="I3449" s="33"/>
      <c r="J3449" s="33"/>
      <c r="K3449" s="33"/>
      <c r="L3449" s="33"/>
      <c r="M3449" s="33"/>
      <c r="N3449" s="33">
        <v>0</v>
      </c>
      <c r="O3449" s="33">
        <v>0</v>
      </c>
      <c r="P3449" s="33">
        <v>0</v>
      </c>
      <c r="Q3449" s="33">
        <v>0</v>
      </c>
      <c r="R3449" s="33">
        <v>0</v>
      </c>
      <c r="S3449" s="33"/>
    </row>
    <row r="3450" spans="2:19">
      <c r="B3450" s="5">
        <v>1995</v>
      </c>
      <c r="C3450" s="33">
        <v>108636.74</v>
      </c>
      <c r="D3450" s="33">
        <v>108636.74</v>
      </c>
      <c r="E3450" s="33">
        <v>108636.74</v>
      </c>
      <c r="F3450" s="33">
        <v>108636.74</v>
      </c>
      <c r="G3450" s="33">
        <v>0</v>
      </c>
      <c r="H3450" s="33"/>
      <c r="I3450" s="33"/>
      <c r="J3450" s="33"/>
      <c r="K3450" s="33"/>
      <c r="L3450" s="33"/>
      <c r="M3450" s="33"/>
      <c r="N3450" s="33">
        <v>0</v>
      </c>
      <c r="O3450" s="33">
        <v>0</v>
      </c>
      <c r="P3450" s="33">
        <v>0</v>
      </c>
      <c r="Q3450" s="33">
        <v>0</v>
      </c>
      <c r="R3450" s="33"/>
      <c r="S3450" s="33"/>
    </row>
    <row r="3451" spans="2:19">
      <c r="B3451" s="5">
        <v>1994</v>
      </c>
      <c r="C3451" s="33">
        <v>0</v>
      </c>
      <c r="D3451" s="33">
        <v>0</v>
      </c>
      <c r="E3451" s="33">
        <v>0</v>
      </c>
      <c r="F3451" s="33">
        <v>0</v>
      </c>
      <c r="G3451" s="33">
        <v>0</v>
      </c>
      <c r="H3451" s="33"/>
      <c r="I3451" s="33"/>
      <c r="J3451" s="33"/>
      <c r="K3451" s="33"/>
      <c r="L3451" s="33"/>
      <c r="M3451" s="33"/>
      <c r="N3451" s="33">
        <v>0</v>
      </c>
      <c r="O3451" s="33">
        <v>0</v>
      </c>
      <c r="P3451" s="33">
        <v>0</v>
      </c>
      <c r="Q3451" s="33"/>
      <c r="R3451" s="33"/>
      <c r="S3451" s="33"/>
    </row>
    <row r="3452" spans="2:19">
      <c r="B3452" s="5">
        <v>1993</v>
      </c>
      <c r="C3452" s="33">
        <v>0</v>
      </c>
      <c r="D3452" s="33">
        <v>0</v>
      </c>
      <c r="E3452" s="33">
        <v>0</v>
      </c>
      <c r="F3452" s="33">
        <v>0</v>
      </c>
      <c r="G3452" s="33">
        <v>0</v>
      </c>
      <c r="H3452" s="33"/>
      <c r="I3452" s="33"/>
      <c r="J3452" s="33"/>
      <c r="K3452" s="33"/>
      <c r="L3452" s="33"/>
      <c r="M3452" s="33"/>
      <c r="N3452" s="33">
        <v>0</v>
      </c>
      <c r="O3452" s="33">
        <v>0</v>
      </c>
      <c r="P3452" s="33"/>
      <c r="Q3452" s="33"/>
      <c r="R3452" s="33"/>
      <c r="S3452" s="33"/>
    </row>
    <row r="3453" spans="2:19">
      <c r="B3453" s="5">
        <v>1992</v>
      </c>
      <c r="C3453" s="33">
        <v>0</v>
      </c>
      <c r="D3453" s="33">
        <v>0</v>
      </c>
      <c r="E3453" s="33">
        <v>0</v>
      </c>
      <c r="F3453" s="33">
        <v>0</v>
      </c>
      <c r="G3453" s="33">
        <v>0</v>
      </c>
      <c r="H3453" s="33"/>
      <c r="I3453" s="33"/>
      <c r="J3453" s="33"/>
      <c r="K3453" s="33"/>
      <c r="L3453" s="33"/>
      <c r="M3453" s="33"/>
      <c r="N3453" s="33">
        <v>0</v>
      </c>
      <c r="O3453" s="33"/>
      <c r="P3453" s="33"/>
      <c r="Q3453" s="33"/>
      <c r="R3453" s="33"/>
      <c r="S3453" s="33"/>
    </row>
    <row r="3454" spans="2:19">
      <c r="B3454" s="5">
        <v>1991</v>
      </c>
      <c r="C3454" s="33">
        <v>0</v>
      </c>
      <c r="D3454" s="33">
        <v>0</v>
      </c>
      <c r="E3454" s="33">
        <v>0</v>
      </c>
      <c r="F3454" s="33">
        <v>0</v>
      </c>
      <c r="G3454" s="33">
        <v>0</v>
      </c>
      <c r="H3454" s="33"/>
      <c r="I3454" s="33"/>
      <c r="J3454" s="33"/>
      <c r="K3454" s="33"/>
      <c r="L3454" s="33"/>
      <c r="M3454" s="33"/>
      <c r="N3454" s="33"/>
      <c r="O3454" s="33"/>
      <c r="P3454" s="33"/>
      <c r="Q3454" s="33"/>
      <c r="R3454" s="33"/>
      <c r="S3454" s="33"/>
    </row>
    <row r="3455" spans="2:19">
      <c r="B3455" s="5">
        <v>1990</v>
      </c>
      <c r="C3455" s="33">
        <v>0</v>
      </c>
      <c r="D3455" s="33">
        <v>0</v>
      </c>
      <c r="E3455" s="33">
        <v>0</v>
      </c>
      <c r="F3455" s="33">
        <v>0</v>
      </c>
      <c r="G3455" s="33">
        <v>0</v>
      </c>
      <c r="H3455" s="33"/>
      <c r="I3455" s="33"/>
      <c r="J3455" s="33"/>
      <c r="K3455" s="33"/>
      <c r="L3455" s="33"/>
      <c r="M3455" s="33"/>
      <c r="N3455" s="33"/>
      <c r="O3455" s="33"/>
      <c r="P3455" s="33"/>
      <c r="Q3455" s="33"/>
      <c r="R3455" s="33"/>
      <c r="S3455" s="33"/>
    </row>
    <row r="3456" spans="2:19">
      <c r="B3456" s="5">
        <v>1989</v>
      </c>
      <c r="C3456" s="33">
        <v>0</v>
      </c>
      <c r="D3456" s="33">
        <v>0</v>
      </c>
      <c r="E3456" s="33">
        <v>0</v>
      </c>
      <c r="F3456" s="33">
        <v>0</v>
      </c>
      <c r="G3456" s="33">
        <v>0</v>
      </c>
      <c r="H3456" s="33"/>
      <c r="I3456" s="33"/>
      <c r="J3456" s="33"/>
      <c r="K3456" s="33"/>
      <c r="L3456" s="33"/>
      <c r="M3456" s="33"/>
      <c r="N3456" s="33"/>
      <c r="O3456" s="33"/>
      <c r="P3456" s="33"/>
      <c r="Q3456" s="33"/>
      <c r="R3456" s="33"/>
      <c r="S3456" s="33"/>
    </row>
    <row r="3457" spans="2:19">
      <c r="B3457" s="5">
        <v>1988</v>
      </c>
      <c r="C3457" s="33">
        <v>0</v>
      </c>
      <c r="D3457" s="33">
        <v>0</v>
      </c>
      <c r="E3457" s="33">
        <v>0</v>
      </c>
      <c r="F3457" s="33">
        <v>0</v>
      </c>
      <c r="G3457" s="33">
        <v>0</v>
      </c>
      <c r="H3457" s="33"/>
      <c r="I3457" s="33"/>
      <c r="J3457" s="33"/>
      <c r="K3457" s="33"/>
      <c r="L3457" s="33"/>
      <c r="M3457" s="33"/>
      <c r="N3457" s="33"/>
      <c r="O3457" s="33"/>
      <c r="P3457" s="33"/>
      <c r="Q3457" s="33"/>
      <c r="R3457" s="33"/>
      <c r="S3457" s="33"/>
    </row>
    <row r="3458" spans="2:19">
      <c r="B3458" s="5">
        <v>1987</v>
      </c>
      <c r="C3458" s="33">
        <v>0</v>
      </c>
      <c r="D3458" s="33">
        <v>0</v>
      </c>
      <c r="E3458" s="33">
        <v>0</v>
      </c>
      <c r="F3458" s="33">
        <v>0</v>
      </c>
      <c r="G3458" s="33">
        <v>0</v>
      </c>
      <c r="H3458" s="33"/>
      <c r="I3458" s="33"/>
      <c r="J3458" s="33"/>
      <c r="K3458" s="33"/>
      <c r="L3458" s="33"/>
      <c r="M3458" s="33"/>
      <c r="N3458" s="33"/>
      <c r="O3458" s="33"/>
      <c r="P3458" s="33"/>
      <c r="Q3458" s="33"/>
      <c r="R3458" s="33"/>
      <c r="S3458" s="33"/>
    </row>
    <row r="3459" spans="2:19">
      <c r="B3459" s="5">
        <v>1986</v>
      </c>
      <c r="C3459" s="33">
        <v>0</v>
      </c>
      <c r="D3459" s="33">
        <v>0</v>
      </c>
      <c r="E3459" s="33">
        <v>0</v>
      </c>
      <c r="F3459" s="33">
        <v>0</v>
      </c>
      <c r="G3459" s="33">
        <v>0</v>
      </c>
      <c r="H3459" s="33"/>
      <c r="I3459" s="33"/>
      <c r="J3459" s="33"/>
      <c r="K3459" s="33"/>
      <c r="L3459" s="33"/>
      <c r="M3459" s="33"/>
      <c r="N3459" s="33"/>
      <c r="O3459" s="33"/>
      <c r="P3459" s="33"/>
      <c r="Q3459" s="33"/>
      <c r="R3459" s="33"/>
      <c r="S3459" s="33"/>
    </row>
    <row r="3460" spans="2:19">
      <c r="B3460" s="5">
        <v>1985</v>
      </c>
      <c r="C3460" s="33">
        <v>0</v>
      </c>
      <c r="D3460" s="33">
        <v>0</v>
      </c>
      <c r="E3460" s="33">
        <v>0</v>
      </c>
      <c r="F3460" s="33">
        <v>0</v>
      </c>
      <c r="G3460" s="33">
        <v>0</v>
      </c>
      <c r="H3460" s="33"/>
      <c r="I3460" s="33"/>
      <c r="J3460" s="33"/>
      <c r="K3460" s="33"/>
      <c r="L3460" s="33"/>
      <c r="M3460" s="33"/>
      <c r="N3460" s="33"/>
      <c r="O3460" s="33"/>
      <c r="P3460" s="33"/>
      <c r="Q3460" s="33"/>
      <c r="R3460" s="33"/>
      <c r="S3460" s="33"/>
    </row>
    <row r="3461" spans="2:19">
      <c r="B3461" s="5">
        <v>1984</v>
      </c>
      <c r="C3461" s="33">
        <v>0</v>
      </c>
      <c r="D3461" s="33">
        <v>0</v>
      </c>
      <c r="E3461" s="33">
        <v>0</v>
      </c>
      <c r="F3461" s="33">
        <v>0</v>
      </c>
      <c r="G3461" s="33"/>
      <c r="H3461" s="33"/>
      <c r="I3461" s="33"/>
      <c r="J3461" s="33"/>
      <c r="K3461" s="33"/>
      <c r="L3461" s="33"/>
      <c r="M3461" s="33"/>
      <c r="N3461" s="33"/>
      <c r="O3461" s="33"/>
      <c r="P3461" s="33"/>
      <c r="Q3461" s="33"/>
      <c r="R3461" s="33"/>
      <c r="S3461" s="33"/>
    </row>
    <row r="3462" spans="2:19">
      <c r="B3462" s="5">
        <v>1983</v>
      </c>
      <c r="C3462" s="33">
        <v>0</v>
      </c>
      <c r="D3462" s="33">
        <v>0</v>
      </c>
      <c r="E3462" s="33">
        <v>0</v>
      </c>
      <c r="F3462" s="33"/>
      <c r="G3462" s="33"/>
      <c r="H3462" s="33"/>
      <c r="I3462" s="33"/>
      <c r="J3462" s="33"/>
      <c r="K3462" s="33"/>
      <c r="L3462" s="33"/>
      <c r="M3462" s="33"/>
      <c r="N3462" s="33"/>
      <c r="O3462" s="33"/>
      <c r="P3462" s="33"/>
      <c r="Q3462" s="33"/>
      <c r="R3462" s="33"/>
      <c r="S3462" s="33"/>
    </row>
    <row r="3463" spans="2:19">
      <c r="B3463" s="5">
        <v>1982</v>
      </c>
      <c r="C3463" s="33">
        <v>0</v>
      </c>
      <c r="D3463" s="33">
        <v>0</v>
      </c>
      <c r="E3463" s="33"/>
      <c r="F3463" s="33"/>
      <c r="G3463" s="33"/>
      <c r="H3463" s="33"/>
      <c r="I3463" s="33"/>
      <c r="J3463" s="33"/>
      <c r="K3463" s="33"/>
      <c r="L3463" s="33"/>
      <c r="M3463" s="33"/>
      <c r="N3463" s="33"/>
      <c r="O3463" s="33"/>
      <c r="P3463" s="33"/>
      <c r="Q3463" s="33"/>
      <c r="R3463" s="33"/>
      <c r="S3463" s="33"/>
    </row>
    <row r="3464" spans="2:19">
      <c r="B3464" s="5">
        <v>1981</v>
      </c>
      <c r="C3464" s="33">
        <v>0</v>
      </c>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2" t="s">
        <v>139</v>
      </c>
      <c r="B3516" s="6" t="s">
        <v>10</v>
      </c>
      <c r="C3516" s="10">
        <f>SUM(C3439:C3515)</f>
        <v>108636.74</v>
      </c>
      <c r="D3516" s="10">
        <f>SUM(D3438:D3515)</f>
        <v>108636.74</v>
      </c>
      <c r="E3516" s="10">
        <f>SUM(E3437:E3515)</f>
        <v>108636.74</v>
      </c>
      <c r="F3516" s="10">
        <f>SUM(F3436:F3515)</f>
        <v>108636.74</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66651.66</v>
      </c>
      <c r="O3516" s="10">
        <f>SUM(O3424:O3515)</f>
        <v>66651.66</v>
      </c>
      <c r="P3516" s="10">
        <f>SUM(P3424:P3515)</f>
        <v>66651.66</v>
      </c>
      <c r="Q3516" s="10">
        <f>SUM(Q3424:Q3515)</f>
        <v>66651.66</v>
      </c>
      <c r="R3516" s="10">
        <f>SUM(R3423:R3515)</f>
        <v>66651.66</v>
      </c>
      <c r="S3516" s="10">
        <f>SUM(S3423:S3515)</f>
        <v>66651.66</v>
      </c>
    </row>
    <row r="3517" spans="1:19">
      <c r="A3517" s="63"/>
      <c r="B3517" s="6"/>
      <c r="C3517" s="7"/>
      <c r="D3517" s="7"/>
      <c r="E3517" s="7"/>
      <c r="F3517" s="7"/>
      <c r="G3517" s="7"/>
      <c r="H3517" s="7"/>
      <c r="I3517" s="7"/>
      <c r="J3517" s="7"/>
      <c r="K3517" s="7"/>
      <c r="L3517" s="7"/>
      <c r="M3517" s="9"/>
    </row>
    <row r="3518" spans="1:19">
      <c r="A3518" s="64" t="s">
        <v>140</v>
      </c>
      <c r="B3518" s="5">
        <v>2022</v>
      </c>
      <c r="C3518" s="32"/>
      <c r="D3518" s="32"/>
      <c r="E3518" s="32"/>
      <c r="F3518" s="32"/>
      <c r="G3518" s="32"/>
      <c r="H3518" s="32"/>
      <c r="I3518" s="32"/>
      <c r="J3518" s="32"/>
      <c r="K3518" s="32"/>
      <c r="L3518" s="32"/>
      <c r="M3518" s="32"/>
      <c r="N3518" s="32"/>
      <c r="O3518" s="32"/>
      <c r="P3518" s="32"/>
      <c r="Q3518" s="32"/>
      <c r="R3518" s="61"/>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2"/>
      <c r="D3613" s="32"/>
      <c r="E3613" s="32"/>
      <c r="F3613" s="32"/>
      <c r="G3613" s="32"/>
      <c r="H3613" s="32"/>
      <c r="I3613" s="32"/>
      <c r="J3613" s="32"/>
      <c r="K3613" s="32"/>
      <c r="L3613" s="32"/>
      <c r="M3613" s="32"/>
      <c r="N3613" s="32"/>
      <c r="O3613" s="32"/>
      <c r="P3613" s="32"/>
      <c r="Q3613" s="32"/>
      <c r="R3613" s="61"/>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row r="3712" spans="1:19">
      <c r="N3712" s="31" t="s">
        <v>220</v>
      </c>
      <c r="O3712" s="105">
        <f>SUMIF($B$1:$B$3706,"Summe",O1:O3706)</f>
        <v>40523417.089999996</v>
      </c>
      <c r="P3712" s="105">
        <f t="shared" ref="P3712:S3712" si="75">SUMIF($B$1:$B$3706,"Summe",P1:P3706)</f>
        <v>40841980.049999997</v>
      </c>
      <c r="Q3712" s="105">
        <f t="shared" si="75"/>
        <v>44101494.189999983</v>
      </c>
      <c r="R3712" s="105">
        <f t="shared" si="75"/>
        <v>44259194.469999984</v>
      </c>
      <c r="S3712" s="105">
        <f t="shared" si="75"/>
        <v>45259784.68999999</v>
      </c>
    </row>
  </sheetData>
  <pageMargins left="0.7" right="0.7" top="0.78740157499999996" bottom="0.78740157499999996" header="0.3" footer="0.3"/>
  <pageSetup paperSize="9" scale="26"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 activePane="bottomLeft" state="frozen"/>
      <selection activeCell="A3293" sqref="A3293"/>
      <selection pane="bottomLeft" activeCell="N33" sqref="N32:N33"/>
    </sheetView>
  </sheetViews>
  <sheetFormatPr baseColWidth="10" defaultRowHeight="12.75"/>
  <cols>
    <col min="1" max="1" width="37.7109375" style="31" customWidth="1"/>
    <col min="2" max="2" width="16.7109375" style="31" bestFit="1" customWidth="1"/>
    <col min="3" max="19" width="18.28515625" style="31" customWidth="1"/>
    <col min="20" max="16384" width="11.42578125" style="31"/>
  </cols>
  <sheetData>
    <row r="1" spans="1:19">
      <c r="A1" s="30" t="s">
        <v>143</v>
      </c>
    </row>
    <row r="2" spans="1:19" ht="89.25">
      <c r="A2" s="70" t="s">
        <v>8</v>
      </c>
      <c r="B2" s="14" t="s">
        <v>142</v>
      </c>
      <c r="C2" s="15" t="s">
        <v>44</v>
      </c>
      <c r="D2" s="15" t="s">
        <v>45</v>
      </c>
      <c r="E2" s="15" t="s">
        <v>46</v>
      </c>
      <c r="F2" s="15" t="s">
        <v>47</v>
      </c>
      <c r="G2" s="15" t="s">
        <v>48</v>
      </c>
      <c r="H2" s="15" t="s">
        <v>49</v>
      </c>
      <c r="I2" s="15" t="s">
        <v>50</v>
      </c>
      <c r="J2" s="15" t="s">
        <v>51</v>
      </c>
      <c r="K2" s="15" t="s">
        <v>52</v>
      </c>
      <c r="L2" s="15" t="s">
        <v>53</v>
      </c>
      <c r="M2" s="15" t="s">
        <v>54</v>
      </c>
      <c r="N2" s="15" t="s">
        <v>61</v>
      </c>
      <c r="O2" s="15" t="s">
        <v>62</v>
      </c>
      <c r="P2" s="15" t="s">
        <v>63</v>
      </c>
      <c r="Q2" s="15" t="s">
        <v>64</v>
      </c>
      <c r="R2" s="15" t="s">
        <v>65</v>
      </c>
      <c r="S2" s="15" t="s">
        <v>113</v>
      </c>
    </row>
    <row r="3" spans="1:19">
      <c r="A3" s="64" t="s">
        <v>78</v>
      </c>
      <c r="B3" s="5">
        <v>2022</v>
      </c>
      <c r="C3" s="32"/>
      <c r="D3" s="32"/>
      <c r="E3" s="32"/>
      <c r="F3" s="32"/>
      <c r="G3" s="32"/>
      <c r="H3" s="32"/>
      <c r="I3" s="32"/>
      <c r="J3" s="32"/>
      <c r="K3" s="32"/>
      <c r="L3" s="32"/>
      <c r="M3" s="32"/>
      <c r="N3" s="32"/>
      <c r="O3" s="32"/>
      <c r="P3" s="32"/>
      <c r="Q3" s="32"/>
      <c r="R3" s="61"/>
      <c r="S3" s="33"/>
    </row>
    <row r="4" spans="1:19">
      <c r="A4" s="34"/>
      <c r="B4" s="5">
        <v>2021</v>
      </c>
      <c r="C4" s="32"/>
      <c r="D4" s="32"/>
      <c r="E4" s="32"/>
      <c r="F4" s="32"/>
      <c r="G4" s="32"/>
      <c r="H4" s="32"/>
      <c r="I4" s="32"/>
      <c r="J4" s="32"/>
      <c r="K4" s="32"/>
      <c r="L4" s="32"/>
      <c r="M4" s="32"/>
      <c r="N4" s="32"/>
      <c r="O4" s="32"/>
      <c r="P4" s="32"/>
      <c r="Q4" s="32"/>
      <c r="R4" s="33"/>
      <c r="S4" s="33"/>
    </row>
    <row r="5" spans="1:19">
      <c r="B5" s="5">
        <v>2020</v>
      </c>
      <c r="C5" s="32"/>
      <c r="D5" s="32"/>
      <c r="E5" s="32"/>
      <c r="F5" s="32"/>
      <c r="G5" s="32"/>
      <c r="H5" s="32"/>
      <c r="I5" s="32"/>
      <c r="J5" s="32"/>
      <c r="K5" s="32"/>
      <c r="L5" s="32"/>
      <c r="M5" s="32"/>
      <c r="N5" s="32"/>
      <c r="O5" s="32"/>
      <c r="P5" s="32"/>
      <c r="Q5" s="33"/>
      <c r="R5" s="33"/>
      <c r="S5" s="33"/>
    </row>
    <row r="6" spans="1:19">
      <c r="B6" s="5">
        <v>2019</v>
      </c>
      <c r="C6" s="32"/>
      <c r="D6" s="32"/>
      <c r="E6" s="32"/>
      <c r="F6" s="32"/>
      <c r="G6" s="32"/>
      <c r="H6" s="32"/>
      <c r="I6" s="32"/>
      <c r="J6" s="32"/>
      <c r="K6" s="32"/>
      <c r="L6" s="32"/>
      <c r="M6" s="32"/>
      <c r="N6" s="32"/>
      <c r="O6" s="32"/>
      <c r="P6" s="33"/>
      <c r="Q6" s="33"/>
      <c r="R6" s="33"/>
      <c r="S6" s="33"/>
    </row>
    <row r="7" spans="1:19">
      <c r="B7" s="5">
        <v>2018</v>
      </c>
      <c r="C7" s="32"/>
      <c r="D7" s="32"/>
      <c r="E7" s="32"/>
      <c r="F7" s="32"/>
      <c r="G7" s="32"/>
      <c r="H7" s="32"/>
      <c r="I7" s="32"/>
      <c r="J7" s="32"/>
      <c r="K7" s="32"/>
      <c r="L7" s="32"/>
      <c r="M7" s="32"/>
      <c r="N7" s="32"/>
      <c r="O7" s="33"/>
      <c r="P7" s="33"/>
      <c r="Q7" s="33"/>
      <c r="R7" s="33"/>
      <c r="S7" s="33"/>
    </row>
    <row r="8" spans="1:19">
      <c r="B8" s="5">
        <v>2017</v>
      </c>
      <c r="C8" s="32"/>
      <c r="D8" s="32"/>
      <c r="E8" s="32"/>
      <c r="F8" s="32"/>
      <c r="G8" s="32"/>
      <c r="H8" s="32"/>
      <c r="I8" s="32"/>
      <c r="J8" s="32"/>
      <c r="K8" s="32"/>
      <c r="L8" s="32"/>
      <c r="M8" s="32"/>
      <c r="N8" s="33"/>
      <c r="O8" s="33"/>
      <c r="P8" s="33"/>
      <c r="Q8" s="33"/>
      <c r="R8" s="33"/>
      <c r="S8" s="33"/>
    </row>
    <row r="9" spans="1:19">
      <c r="B9" s="5">
        <v>2016</v>
      </c>
      <c r="C9" s="32"/>
      <c r="D9" s="32"/>
      <c r="E9" s="32"/>
      <c r="F9" s="32"/>
      <c r="G9" s="32"/>
      <c r="H9" s="32"/>
      <c r="I9" s="32"/>
      <c r="J9" s="32"/>
      <c r="K9" s="32"/>
      <c r="L9" s="32"/>
      <c r="M9" s="33"/>
      <c r="N9" s="33"/>
      <c r="O9" s="33"/>
      <c r="P9" s="33"/>
      <c r="Q9" s="33"/>
      <c r="R9" s="33"/>
      <c r="S9" s="33"/>
    </row>
    <row r="10" spans="1:19">
      <c r="B10" s="5">
        <v>2015</v>
      </c>
      <c r="C10" s="32"/>
      <c r="D10" s="32"/>
      <c r="E10" s="32"/>
      <c r="F10" s="32"/>
      <c r="G10" s="32"/>
      <c r="H10" s="32"/>
      <c r="I10" s="32"/>
      <c r="J10" s="32"/>
      <c r="K10" s="32"/>
      <c r="L10" s="33"/>
      <c r="M10" s="33"/>
      <c r="N10" s="33"/>
      <c r="O10" s="33"/>
      <c r="P10" s="33"/>
      <c r="Q10" s="33"/>
      <c r="R10" s="33"/>
      <c r="S10" s="33"/>
    </row>
    <row r="11" spans="1:19">
      <c r="B11" s="5">
        <v>2014</v>
      </c>
      <c r="C11" s="32"/>
      <c r="D11" s="32"/>
      <c r="E11" s="32"/>
      <c r="F11" s="32"/>
      <c r="G11" s="32"/>
      <c r="H11" s="32"/>
      <c r="I11" s="32"/>
      <c r="J11" s="32"/>
      <c r="K11" s="33"/>
      <c r="L11" s="33"/>
      <c r="M11" s="33"/>
      <c r="N11" s="33"/>
      <c r="O11" s="33"/>
      <c r="P11" s="33"/>
      <c r="Q11" s="33"/>
      <c r="R11" s="33"/>
      <c r="S11" s="33"/>
    </row>
    <row r="12" spans="1:19">
      <c r="B12" s="5">
        <v>2013</v>
      </c>
      <c r="C12" s="32"/>
      <c r="D12" s="32"/>
      <c r="E12" s="32"/>
      <c r="F12" s="32"/>
      <c r="G12" s="32"/>
      <c r="H12" s="32"/>
      <c r="I12" s="32"/>
      <c r="J12" s="33"/>
      <c r="K12" s="33"/>
      <c r="L12" s="33"/>
      <c r="M12" s="33"/>
      <c r="N12" s="33"/>
      <c r="O12" s="33"/>
      <c r="P12" s="33"/>
      <c r="Q12" s="33"/>
      <c r="R12" s="33"/>
      <c r="S12" s="33"/>
    </row>
    <row r="13" spans="1:19">
      <c r="B13" s="5">
        <v>2012</v>
      </c>
      <c r="C13" s="32"/>
      <c r="D13" s="32"/>
      <c r="E13" s="32"/>
      <c r="F13" s="32"/>
      <c r="G13" s="32"/>
      <c r="H13" s="32"/>
      <c r="I13" s="33"/>
      <c r="J13" s="33"/>
      <c r="K13" s="33"/>
      <c r="L13" s="33"/>
      <c r="M13" s="33"/>
      <c r="N13" s="33"/>
      <c r="O13" s="33"/>
      <c r="P13" s="33"/>
      <c r="Q13" s="33"/>
      <c r="R13" s="33"/>
      <c r="S13" s="33"/>
    </row>
    <row r="14" spans="1:19">
      <c r="B14" s="5">
        <v>2011</v>
      </c>
      <c r="C14" s="32"/>
      <c r="D14" s="32"/>
      <c r="E14" s="32"/>
      <c r="F14" s="32"/>
      <c r="G14" s="32"/>
      <c r="H14" s="33"/>
      <c r="I14" s="33"/>
      <c r="J14" s="33"/>
      <c r="K14" s="33"/>
      <c r="L14" s="33"/>
      <c r="M14" s="33"/>
      <c r="N14" s="33"/>
      <c r="O14" s="33"/>
      <c r="P14" s="33"/>
      <c r="Q14" s="33"/>
      <c r="R14" s="33"/>
      <c r="S14" s="33"/>
    </row>
    <row r="15" spans="1:19">
      <c r="B15" s="5">
        <v>2010</v>
      </c>
      <c r="C15" s="32"/>
      <c r="D15" s="32"/>
      <c r="E15" s="32"/>
      <c r="F15" s="32"/>
      <c r="G15" s="33"/>
      <c r="H15" s="33"/>
      <c r="I15" s="33"/>
      <c r="J15" s="33"/>
      <c r="K15" s="33"/>
      <c r="L15" s="33"/>
      <c r="M15" s="33"/>
      <c r="N15" s="33"/>
      <c r="O15" s="33"/>
      <c r="P15" s="33"/>
      <c r="Q15" s="33"/>
      <c r="R15" s="33"/>
      <c r="S15" s="33"/>
    </row>
    <row r="16" spans="1:19">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33"/>
      <c r="D19" s="33"/>
      <c r="E19" s="33"/>
      <c r="F19" s="33"/>
      <c r="G19" s="33"/>
      <c r="H19" s="33"/>
      <c r="I19" s="33"/>
      <c r="J19" s="33"/>
      <c r="K19" s="33"/>
      <c r="L19" s="33"/>
      <c r="M19" s="33"/>
      <c r="N19" s="33"/>
      <c r="O19" s="33"/>
      <c r="P19" s="33"/>
      <c r="Q19" s="33"/>
      <c r="R19" s="33"/>
      <c r="S19" s="33"/>
    </row>
    <row r="20" spans="2:19">
      <c r="B20" s="5">
        <v>2005</v>
      </c>
      <c r="C20" s="33"/>
      <c r="D20" s="33"/>
      <c r="E20" s="33"/>
      <c r="F20" s="33"/>
      <c r="G20" s="33"/>
      <c r="H20" s="33"/>
      <c r="I20" s="33"/>
      <c r="J20" s="33"/>
      <c r="K20" s="33"/>
      <c r="L20" s="33"/>
      <c r="M20" s="33"/>
      <c r="N20" s="33"/>
      <c r="O20" s="33"/>
      <c r="P20" s="33"/>
      <c r="Q20" s="33"/>
      <c r="R20" s="33"/>
      <c r="S20" s="33"/>
    </row>
    <row r="21" spans="2:19">
      <c r="B21" s="5">
        <v>2004</v>
      </c>
      <c r="C21" s="33"/>
      <c r="D21" s="33"/>
      <c r="E21" s="33"/>
      <c r="F21" s="33"/>
      <c r="G21" s="33"/>
      <c r="H21" s="33"/>
      <c r="I21" s="33"/>
      <c r="J21" s="33"/>
      <c r="K21" s="33"/>
      <c r="L21" s="33"/>
      <c r="M21" s="33"/>
      <c r="N21" s="33"/>
      <c r="O21" s="33"/>
      <c r="P21" s="33"/>
      <c r="Q21" s="33"/>
      <c r="R21" s="33"/>
      <c r="S21" s="33"/>
    </row>
    <row r="22" spans="2:19">
      <c r="B22" s="5">
        <v>2003</v>
      </c>
      <c r="C22" s="33"/>
      <c r="D22" s="33"/>
      <c r="E22" s="33"/>
      <c r="F22" s="33"/>
      <c r="G22" s="33"/>
      <c r="H22" s="33"/>
      <c r="I22" s="33"/>
      <c r="J22" s="33"/>
      <c r="K22" s="33"/>
      <c r="L22" s="33"/>
      <c r="M22" s="33"/>
      <c r="N22" s="33"/>
      <c r="O22" s="33"/>
      <c r="P22" s="33"/>
      <c r="Q22" s="33"/>
      <c r="R22" s="33"/>
      <c r="S22" s="33"/>
    </row>
    <row r="23" spans="2:19">
      <c r="B23" s="5">
        <v>2002</v>
      </c>
      <c r="C23" s="33"/>
      <c r="D23" s="33"/>
      <c r="E23" s="33"/>
      <c r="F23" s="33"/>
      <c r="G23" s="33"/>
      <c r="H23" s="33"/>
      <c r="I23" s="33"/>
      <c r="J23" s="33"/>
      <c r="K23" s="33"/>
      <c r="L23" s="33"/>
      <c r="M23" s="33"/>
      <c r="N23" s="33"/>
      <c r="O23" s="33"/>
      <c r="P23" s="33"/>
      <c r="Q23" s="33"/>
      <c r="R23" s="33"/>
      <c r="S23" s="33"/>
    </row>
    <row r="24" spans="2:19">
      <c r="B24" s="5">
        <v>2001</v>
      </c>
      <c r="C24" s="33"/>
      <c r="D24" s="33"/>
      <c r="E24" s="33"/>
      <c r="F24" s="33"/>
      <c r="G24" s="33"/>
      <c r="H24" s="33"/>
      <c r="I24" s="33"/>
      <c r="J24" s="33"/>
      <c r="K24" s="33"/>
      <c r="L24" s="33"/>
      <c r="M24" s="33"/>
      <c r="N24" s="33"/>
      <c r="O24" s="33"/>
      <c r="P24" s="33"/>
      <c r="Q24" s="33"/>
      <c r="R24" s="33"/>
      <c r="S24" s="33"/>
    </row>
    <row r="25" spans="2:19">
      <c r="B25" s="5">
        <v>2000</v>
      </c>
      <c r="C25" s="33"/>
      <c r="D25" s="33"/>
      <c r="E25" s="33"/>
      <c r="F25" s="33"/>
      <c r="G25" s="33"/>
      <c r="H25" s="33"/>
      <c r="I25" s="33"/>
      <c r="J25" s="33"/>
      <c r="K25" s="33"/>
      <c r="L25" s="33"/>
      <c r="M25" s="33"/>
      <c r="N25" s="33"/>
      <c r="O25" s="33"/>
      <c r="P25" s="33"/>
      <c r="Q25" s="33"/>
      <c r="R25" s="33"/>
      <c r="S25" s="33"/>
    </row>
    <row r="26" spans="2:19">
      <c r="B26" s="5">
        <v>1999</v>
      </c>
      <c r="C26" s="33"/>
      <c r="D26" s="33"/>
      <c r="E26" s="33"/>
      <c r="F26" s="33"/>
      <c r="G26" s="33"/>
      <c r="H26" s="33"/>
      <c r="I26" s="33"/>
      <c r="J26" s="33"/>
      <c r="K26" s="33"/>
      <c r="L26" s="33"/>
      <c r="M26" s="33"/>
      <c r="N26" s="33"/>
      <c r="O26" s="33"/>
      <c r="P26" s="33"/>
      <c r="Q26" s="33"/>
      <c r="R26" s="33"/>
      <c r="S26" s="33"/>
    </row>
    <row r="27" spans="2:19">
      <c r="B27" s="5">
        <v>1998</v>
      </c>
      <c r="C27" s="33"/>
      <c r="D27" s="33"/>
      <c r="E27" s="33"/>
      <c r="F27" s="33"/>
      <c r="G27" s="33"/>
      <c r="H27" s="33"/>
      <c r="I27" s="33"/>
      <c r="J27" s="33"/>
      <c r="K27" s="33"/>
      <c r="L27" s="33"/>
      <c r="M27" s="33"/>
      <c r="N27" s="33"/>
      <c r="O27" s="33"/>
      <c r="P27" s="33"/>
      <c r="Q27" s="33"/>
      <c r="R27" s="33"/>
      <c r="S27" s="33"/>
    </row>
    <row r="28" spans="2:19">
      <c r="B28" s="5">
        <v>1997</v>
      </c>
      <c r="C28" s="33"/>
      <c r="D28" s="33"/>
      <c r="E28" s="33"/>
      <c r="F28" s="33"/>
      <c r="G28" s="33"/>
      <c r="H28" s="33"/>
      <c r="I28" s="33"/>
      <c r="J28" s="33"/>
      <c r="K28" s="33"/>
      <c r="L28" s="33"/>
      <c r="M28" s="33"/>
      <c r="N28" s="33"/>
      <c r="O28" s="33"/>
      <c r="P28" s="33"/>
      <c r="Q28" s="33"/>
      <c r="R28" s="33"/>
      <c r="S28" s="33"/>
    </row>
    <row r="29" spans="2:19">
      <c r="B29" s="5">
        <v>1996</v>
      </c>
      <c r="C29" s="33"/>
      <c r="D29" s="33"/>
      <c r="E29" s="33"/>
      <c r="F29" s="33"/>
      <c r="G29" s="33"/>
      <c r="H29" s="33"/>
      <c r="I29" s="33"/>
      <c r="J29" s="33"/>
      <c r="K29" s="33"/>
      <c r="L29" s="33"/>
      <c r="M29" s="33"/>
      <c r="N29" s="33"/>
      <c r="O29" s="33"/>
      <c r="P29" s="33"/>
      <c r="Q29" s="33"/>
      <c r="R29" s="33"/>
      <c r="S29" s="33"/>
    </row>
    <row r="30" spans="2:19">
      <c r="B30" s="5">
        <v>1995</v>
      </c>
      <c r="C30" s="33"/>
      <c r="D30" s="33"/>
      <c r="E30" s="33"/>
      <c r="F30" s="33"/>
      <c r="G30" s="33"/>
      <c r="H30" s="33"/>
      <c r="I30" s="33"/>
      <c r="J30" s="33"/>
      <c r="K30" s="33"/>
      <c r="L30" s="33"/>
      <c r="M30" s="33"/>
      <c r="N30" s="33"/>
      <c r="O30" s="33"/>
      <c r="P30" s="33"/>
      <c r="Q30" s="33"/>
      <c r="R30" s="33"/>
      <c r="S30" s="33"/>
    </row>
    <row r="31" spans="2:19">
      <c r="B31" s="5">
        <v>1994</v>
      </c>
      <c r="C31" s="33"/>
      <c r="D31" s="33"/>
      <c r="E31" s="33"/>
      <c r="F31" s="33"/>
      <c r="G31" s="33"/>
      <c r="H31" s="33"/>
      <c r="I31" s="33"/>
      <c r="J31" s="33"/>
      <c r="K31" s="33"/>
      <c r="L31" s="33"/>
      <c r="M31" s="33"/>
      <c r="N31" s="33"/>
      <c r="O31" s="33"/>
      <c r="P31" s="33"/>
      <c r="Q31" s="33"/>
      <c r="R31" s="33"/>
      <c r="S31" s="33"/>
    </row>
    <row r="32" spans="2:19">
      <c r="B32" s="5">
        <v>1993</v>
      </c>
      <c r="C32" s="33"/>
      <c r="D32" s="33"/>
      <c r="E32" s="33"/>
      <c r="F32" s="33"/>
      <c r="G32" s="33"/>
      <c r="H32" s="33"/>
      <c r="I32" s="33"/>
      <c r="J32" s="33"/>
      <c r="K32" s="33"/>
      <c r="L32" s="33"/>
      <c r="M32" s="33"/>
      <c r="N32" s="33"/>
      <c r="O32" s="33"/>
      <c r="P32" s="33"/>
      <c r="Q32" s="33"/>
      <c r="R32" s="33"/>
      <c r="S32" s="33"/>
    </row>
    <row r="33" spans="2:19">
      <c r="B33" s="5">
        <v>1992</v>
      </c>
      <c r="C33" s="33"/>
      <c r="D33" s="33"/>
      <c r="E33" s="33"/>
      <c r="F33" s="33"/>
      <c r="G33" s="33"/>
      <c r="H33" s="33"/>
      <c r="I33" s="33"/>
      <c r="J33" s="33"/>
      <c r="K33" s="33"/>
      <c r="L33" s="33"/>
      <c r="M33" s="33"/>
      <c r="N33" s="33"/>
      <c r="O33" s="33"/>
      <c r="P33" s="33"/>
      <c r="Q33" s="33"/>
      <c r="R33" s="33"/>
      <c r="S33" s="33"/>
    </row>
    <row r="34" spans="2:19">
      <c r="B34" s="5">
        <v>1991</v>
      </c>
      <c r="C34" s="33"/>
      <c r="D34" s="33"/>
      <c r="E34" s="33"/>
      <c r="F34" s="33"/>
      <c r="G34" s="33"/>
      <c r="H34" s="33"/>
      <c r="I34" s="33"/>
      <c r="J34" s="33"/>
      <c r="K34" s="33"/>
      <c r="L34" s="33"/>
      <c r="M34" s="33"/>
      <c r="N34" s="33"/>
      <c r="O34" s="33"/>
      <c r="P34" s="33"/>
      <c r="Q34" s="33"/>
      <c r="R34" s="33"/>
      <c r="S34" s="33"/>
    </row>
    <row r="35" spans="2:19">
      <c r="B35" s="5">
        <v>1990</v>
      </c>
      <c r="C35" s="33"/>
      <c r="D35" s="33"/>
      <c r="E35" s="33"/>
      <c r="F35" s="33"/>
      <c r="G35" s="33"/>
      <c r="H35" s="33"/>
      <c r="I35" s="33"/>
      <c r="J35" s="33"/>
      <c r="K35" s="33"/>
      <c r="L35" s="33"/>
      <c r="M35" s="33"/>
      <c r="N35" s="33"/>
      <c r="O35" s="33"/>
      <c r="P35" s="33"/>
      <c r="Q35" s="33"/>
      <c r="R35" s="33"/>
      <c r="S35" s="33"/>
    </row>
    <row r="36" spans="2:19">
      <c r="B36" s="5">
        <v>1989</v>
      </c>
      <c r="C36" s="33"/>
      <c r="D36" s="33"/>
      <c r="E36" s="33"/>
      <c r="F36" s="33"/>
      <c r="G36" s="33"/>
      <c r="H36" s="33"/>
      <c r="I36" s="33"/>
      <c r="J36" s="33"/>
      <c r="K36" s="33"/>
      <c r="L36" s="33"/>
      <c r="M36" s="33"/>
      <c r="N36" s="33"/>
      <c r="O36" s="33"/>
      <c r="P36" s="33"/>
      <c r="Q36" s="33"/>
      <c r="R36" s="33"/>
      <c r="S36" s="33"/>
    </row>
    <row r="37" spans="2:19">
      <c r="B37" s="5">
        <v>1988</v>
      </c>
      <c r="C37" s="33"/>
      <c r="D37" s="33"/>
      <c r="E37" s="33"/>
      <c r="F37" s="33"/>
      <c r="G37" s="33"/>
      <c r="H37" s="33"/>
      <c r="I37" s="33"/>
      <c r="J37" s="33"/>
      <c r="K37" s="33"/>
      <c r="L37" s="33"/>
      <c r="M37" s="33"/>
      <c r="N37" s="33"/>
      <c r="O37" s="33"/>
      <c r="P37" s="33"/>
      <c r="Q37" s="33"/>
      <c r="R37" s="33"/>
      <c r="S37" s="33"/>
    </row>
    <row r="38" spans="2:19">
      <c r="B38" s="5">
        <v>1987</v>
      </c>
      <c r="C38" s="33"/>
      <c r="D38" s="33"/>
      <c r="E38" s="33"/>
      <c r="F38" s="33"/>
      <c r="G38" s="33"/>
      <c r="H38" s="33"/>
      <c r="I38" s="33"/>
      <c r="J38" s="33"/>
      <c r="K38" s="33"/>
      <c r="L38" s="33"/>
      <c r="M38" s="33"/>
      <c r="N38" s="33"/>
      <c r="O38" s="33"/>
      <c r="P38" s="33"/>
      <c r="Q38" s="33"/>
      <c r="R38" s="33"/>
      <c r="S38" s="33"/>
    </row>
    <row r="39" spans="2:19">
      <c r="B39" s="5">
        <v>1986</v>
      </c>
      <c r="C39" s="33"/>
      <c r="D39" s="33"/>
      <c r="E39" s="33"/>
      <c r="F39" s="33"/>
      <c r="G39" s="33"/>
      <c r="H39" s="33"/>
      <c r="I39" s="33"/>
      <c r="J39" s="33"/>
      <c r="K39" s="33"/>
      <c r="L39" s="33"/>
      <c r="M39" s="33"/>
      <c r="N39" s="33"/>
      <c r="O39" s="33"/>
      <c r="P39" s="33"/>
      <c r="Q39" s="33"/>
      <c r="R39" s="33"/>
      <c r="S39" s="33"/>
    </row>
    <row r="40" spans="2:19">
      <c r="B40" s="5">
        <v>1985</v>
      </c>
      <c r="C40" s="33"/>
      <c r="D40" s="33"/>
      <c r="E40" s="33"/>
      <c r="F40" s="33"/>
      <c r="G40" s="33"/>
      <c r="H40" s="33"/>
      <c r="I40" s="33"/>
      <c r="J40" s="33"/>
      <c r="K40" s="33"/>
      <c r="L40" s="33"/>
      <c r="M40" s="33"/>
      <c r="N40" s="33"/>
      <c r="O40" s="33"/>
      <c r="P40" s="33"/>
      <c r="Q40" s="33"/>
      <c r="R40" s="33"/>
      <c r="S40" s="33"/>
    </row>
    <row r="41" spans="2:19">
      <c r="B41" s="5">
        <v>1984</v>
      </c>
      <c r="C41" s="33"/>
      <c r="D41" s="33"/>
      <c r="E41" s="33"/>
      <c r="F41" s="33"/>
      <c r="G41" s="33"/>
      <c r="H41" s="33"/>
      <c r="I41" s="33"/>
      <c r="J41" s="33"/>
      <c r="K41" s="33"/>
      <c r="L41" s="33"/>
      <c r="M41" s="33"/>
      <c r="N41" s="33"/>
      <c r="O41" s="33"/>
      <c r="P41" s="33"/>
      <c r="Q41" s="33"/>
      <c r="R41" s="33"/>
      <c r="S41" s="33"/>
    </row>
    <row r="42" spans="2:19">
      <c r="B42" s="5">
        <v>1983</v>
      </c>
      <c r="C42" s="33"/>
      <c r="D42" s="33"/>
      <c r="E42" s="33"/>
      <c r="F42" s="33"/>
      <c r="G42" s="33"/>
      <c r="H42" s="33"/>
      <c r="I42" s="33"/>
      <c r="J42" s="33"/>
      <c r="K42" s="33"/>
      <c r="L42" s="33"/>
      <c r="M42" s="33"/>
      <c r="N42" s="33"/>
      <c r="O42" s="33"/>
      <c r="P42" s="33"/>
      <c r="Q42" s="33"/>
      <c r="R42" s="33"/>
      <c r="S42" s="33"/>
    </row>
    <row r="43" spans="2:19">
      <c r="B43" s="5">
        <v>1982</v>
      </c>
      <c r="C43" s="33"/>
      <c r="D43" s="33"/>
      <c r="E43" s="33"/>
      <c r="F43" s="33"/>
      <c r="G43" s="33"/>
      <c r="H43" s="33"/>
      <c r="I43" s="33"/>
      <c r="J43" s="33"/>
      <c r="K43" s="33"/>
      <c r="L43" s="33"/>
      <c r="M43" s="33"/>
      <c r="N43" s="33"/>
      <c r="O43" s="33"/>
      <c r="P43" s="33"/>
      <c r="Q43" s="33"/>
      <c r="R43" s="33"/>
      <c r="S43" s="33"/>
    </row>
    <row r="44" spans="2:19">
      <c r="B44" s="5">
        <v>1981</v>
      </c>
      <c r="C44" s="33"/>
      <c r="D44" s="33"/>
      <c r="E44" s="33"/>
      <c r="F44" s="33"/>
      <c r="G44" s="33"/>
      <c r="H44" s="33"/>
      <c r="I44" s="33"/>
      <c r="J44" s="33"/>
      <c r="K44" s="33"/>
      <c r="L44" s="33"/>
      <c r="M44" s="33"/>
      <c r="N44" s="33"/>
      <c r="O44" s="33"/>
      <c r="P44" s="33"/>
      <c r="Q44" s="33"/>
      <c r="R44" s="33"/>
      <c r="S44" s="33"/>
    </row>
    <row r="45" spans="2:19">
      <c r="B45" s="5">
        <v>1980</v>
      </c>
      <c r="C45" s="33"/>
      <c r="D45" s="33"/>
      <c r="E45" s="33"/>
      <c r="F45" s="33"/>
      <c r="G45" s="33"/>
      <c r="H45" s="33"/>
      <c r="I45" s="33"/>
      <c r="J45" s="33"/>
      <c r="K45" s="33"/>
      <c r="L45" s="33"/>
      <c r="M45" s="33"/>
      <c r="N45" s="33"/>
      <c r="O45" s="33"/>
      <c r="P45" s="33"/>
      <c r="Q45" s="33"/>
      <c r="R45" s="33"/>
      <c r="S45" s="33"/>
    </row>
    <row r="46" spans="2:19">
      <c r="B46" s="5">
        <v>1979</v>
      </c>
      <c r="C46" s="33"/>
      <c r="D46" s="33"/>
      <c r="E46" s="33"/>
      <c r="F46" s="33"/>
      <c r="G46" s="33"/>
      <c r="H46" s="33"/>
      <c r="I46" s="33"/>
      <c r="J46" s="33"/>
      <c r="K46" s="33"/>
      <c r="L46" s="33"/>
      <c r="M46" s="33"/>
      <c r="N46" s="33"/>
      <c r="O46" s="33"/>
      <c r="P46" s="33"/>
      <c r="Q46" s="33"/>
      <c r="R46" s="33"/>
      <c r="S46" s="33"/>
    </row>
    <row r="47" spans="2:19">
      <c r="B47" s="5">
        <v>1978</v>
      </c>
      <c r="C47" s="33"/>
      <c r="D47" s="33"/>
      <c r="E47" s="33"/>
      <c r="F47" s="33"/>
      <c r="G47" s="33"/>
      <c r="H47" s="33"/>
      <c r="I47" s="33"/>
      <c r="J47" s="33"/>
      <c r="K47" s="33"/>
      <c r="L47" s="33"/>
      <c r="M47" s="33"/>
      <c r="N47" s="33"/>
      <c r="O47" s="33"/>
      <c r="P47" s="33"/>
      <c r="Q47" s="33"/>
      <c r="R47" s="33"/>
      <c r="S47" s="33"/>
    </row>
    <row r="48" spans="2:19">
      <c r="B48" s="5">
        <v>1977</v>
      </c>
      <c r="C48" s="33"/>
      <c r="D48" s="33"/>
      <c r="E48" s="33"/>
      <c r="F48" s="33"/>
      <c r="G48" s="33"/>
      <c r="H48" s="33"/>
      <c r="I48" s="33"/>
      <c r="J48" s="33"/>
      <c r="K48" s="33"/>
      <c r="L48" s="33"/>
      <c r="M48" s="33"/>
      <c r="N48" s="33"/>
      <c r="O48" s="33"/>
      <c r="P48" s="33"/>
      <c r="Q48" s="33"/>
      <c r="R48" s="33"/>
      <c r="S48" s="33"/>
    </row>
    <row r="49" spans="2:19">
      <c r="B49" s="5">
        <v>1976</v>
      </c>
      <c r="C49" s="33"/>
      <c r="D49" s="33"/>
      <c r="E49" s="33"/>
      <c r="F49" s="33"/>
      <c r="G49" s="33"/>
      <c r="H49" s="33"/>
      <c r="I49" s="33"/>
      <c r="J49" s="33"/>
      <c r="K49" s="33"/>
      <c r="L49" s="33"/>
      <c r="M49" s="33"/>
      <c r="N49" s="33"/>
      <c r="O49" s="33"/>
      <c r="P49" s="33"/>
      <c r="Q49" s="33"/>
      <c r="R49" s="33"/>
      <c r="S49" s="33"/>
    </row>
    <row r="50" spans="2:19">
      <c r="B50" s="5">
        <v>1975</v>
      </c>
      <c r="C50" s="33"/>
      <c r="D50" s="33"/>
      <c r="E50" s="33"/>
      <c r="F50" s="33"/>
      <c r="G50" s="33"/>
      <c r="H50" s="33"/>
      <c r="I50" s="33"/>
      <c r="J50" s="33"/>
      <c r="K50" s="33"/>
      <c r="L50" s="33"/>
      <c r="M50" s="33"/>
      <c r="N50" s="33"/>
      <c r="O50" s="33"/>
      <c r="P50" s="33"/>
      <c r="Q50" s="33"/>
      <c r="R50" s="33"/>
      <c r="S50" s="33"/>
    </row>
    <row r="51" spans="2:19">
      <c r="B51" s="5">
        <v>1974</v>
      </c>
      <c r="C51" s="33"/>
      <c r="D51" s="33"/>
      <c r="E51" s="33"/>
      <c r="F51" s="33"/>
      <c r="G51" s="33"/>
      <c r="H51" s="33"/>
      <c r="I51" s="33"/>
      <c r="J51" s="33"/>
      <c r="K51" s="33"/>
      <c r="L51" s="33"/>
      <c r="M51" s="33"/>
      <c r="N51" s="33"/>
      <c r="O51" s="33"/>
      <c r="P51" s="33"/>
      <c r="Q51" s="33"/>
      <c r="R51" s="33"/>
      <c r="S51" s="33"/>
    </row>
    <row r="52" spans="2:19">
      <c r="B52" s="5">
        <v>1973</v>
      </c>
      <c r="C52" s="33"/>
      <c r="D52" s="33"/>
      <c r="E52" s="33"/>
      <c r="F52" s="33"/>
      <c r="G52" s="33"/>
      <c r="H52" s="33"/>
      <c r="I52" s="33"/>
      <c r="J52" s="33"/>
      <c r="K52" s="33"/>
      <c r="L52" s="33"/>
      <c r="M52" s="33"/>
      <c r="N52" s="33"/>
      <c r="O52" s="33"/>
      <c r="P52" s="33"/>
      <c r="Q52" s="33"/>
      <c r="R52" s="33"/>
      <c r="S52" s="33"/>
    </row>
    <row r="53" spans="2:19">
      <c r="B53" s="5">
        <v>1972</v>
      </c>
      <c r="C53" s="33"/>
      <c r="D53" s="33"/>
      <c r="E53" s="33"/>
      <c r="F53" s="33"/>
      <c r="G53" s="33"/>
      <c r="H53" s="33"/>
      <c r="I53" s="33"/>
      <c r="J53" s="33"/>
      <c r="K53" s="33"/>
      <c r="L53" s="33"/>
      <c r="M53" s="33"/>
      <c r="N53" s="33"/>
      <c r="O53" s="33"/>
      <c r="P53" s="33"/>
      <c r="Q53" s="33"/>
      <c r="R53" s="33"/>
      <c r="S53" s="33"/>
    </row>
    <row r="54" spans="2:19">
      <c r="B54" s="5">
        <v>1971</v>
      </c>
      <c r="C54" s="33"/>
      <c r="D54" s="33"/>
      <c r="E54" s="33"/>
      <c r="F54" s="33"/>
      <c r="G54" s="33"/>
      <c r="H54" s="33"/>
      <c r="I54" s="33"/>
      <c r="J54" s="33"/>
      <c r="K54" s="33"/>
      <c r="L54" s="33"/>
      <c r="M54" s="33"/>
      <c r="N54" s="33"/>
      <c r="O54" s="33"/>
      <c r="P54" s="33"/>
      <c r="Q54" s="33"/>
      <c r="R54" s="33"/>
      <c r="S54" s="33"/>
    </row>
    <row r="55" spans="2:19">
      <c r="B55" s="5">
        <v>1970</v>
      </c>
      <c r="C55" s="33"/>
      <c r="D55" s="33"/>
      <c r="E55" s="33"/>
      <c r="F55" s="33"/>
      <c r="G55" s="33"/>
      <c r="H55" s="33"/>
      <c r="I55" s="33"/>
      <c r="J55" s="33"/>
      <c r="K55" s="33"/>
      <c r="L55" s="33"/>
      <c r="M55" s="33"/>
      <c r="N55" s="33"/>
      <c r="O55" s="33"/>
      <c r="P55" s="33"/>
      <c r="Q55" s="33"/>
      <c r="R55" s="33"/>
      <c r="S55" s="33"/>
    </row>
    <row r="56" spans="2:19">
      <c r="B56" s="5">
        <v>1969</v>
      </c>
      <c r="C56" s="33"/>
      <c r="D56" s="33"/>
      <c r="E56" s="33"/>
      <c r="F56" s="33"/>
      <c r="G56" s="33"/>
      <c r="H56" s="33"/>
      <c r="I56" s="33"/>
      <c r="J56" s="33"/>
      <c r="K56" s="33"/>
      <c r="L56" s="33"/>
      <c r="M56" s="33"/>
      <c r="N56" s="33"/>
      <c r="O56" s="33"/>
      <c r="P56" s="33"/>
      <c r="Q56" s="33"/>
      <c r="R56" s="33"/>
      <c r="S56" s="33"/>
    </row>
    <row r="57" spans="2:19">
      <c r="B57" s="5">
        <v>1968</v>
      </c>
      <c r="C57" s="33"/>
      <c r="D57" s="33"/>
      <c r="E57" s="33"/>
      <c r="F57" s="33"/>
      <c r="G57" s="33"/>
      <c r="H57" s="33"/>
      <c r="I57" s="33"/>
      <c r="J57" s="33"/>
      <c r="K57" s="33"/>
      <c r="L57" s="33"/>
      <c r="M57" s="33"/>
      <c r="N57" s="33"/>
      <c r="O57" s="33"/>
      <c r="P57" s="33"/>
      <c r="Q57" s="33"/>
      <c r="R57" s="33"/>
      <c r="S57" s="33"/>
    </row>
    <row r="58" spans="2:19">
      <c r="B58" s="5">
        <v>1967</v>
      </c>
      <c r="C58" s="33"/>
      <c r="D58" s="33"/>
      <c r="E58" s="33"/>
      <c r="F58" s="33"/>
      <c r="G58" s="33"/>
      <c r="H58" s="33"/>
      <c r="I58" s="33"/>
      <c r="J58" s="33"/>
      <c r="K58" s="33"/>
      <c r="L58" s="33"/>
      <c r="M58" s="33"/>
      <c r="N58" s="33"/>
      <c r="O58" s="33"/>
      <c r="P58" s="33"/>
      <c r="Q58" s="33"/>
      <c r="R58" s="33"/>
      <c r="S58" s="33"/>
    </row>
    <row r="59" spans="2:19">
      <c r="B59" s="5">
        <v>1966</v>
      </c>
      <c r="C59" s="33"/>
      <c r="D59" s="33"/>
      <c r="E59" s="33"/>
      <c r="F59" s="33"/>
      <c r="G59" s="33"/>
      <c r="H59" s="33"/>
      <c r="I59" s="33"/>
      <c r="J59" s="33"/>
      <c r="K59" s="33"/>
      <c r="L59" s="33"/>
      <c r="M59" s="33"/>
      <c r="N59" s="33"/>
      <c r="O59" s="33"/>
      <c r="P59" s="33"/>
      <c r="Q59" s="33"/>
      <c r="R59" s="33"/>
      <c r="S59" s="33"/>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c r="D62" s="33"/>
      <c r="E62" s="33"/>
      <c r="F62" s="33"/>
      <c r="G62" s="33"/>
      <c r="H62" s="33"/>
      <c r="I62" s="33"/>
      <c r="J62" s="33"/>
      <c r="K62" s="33"/>
      <c r="L62" s="33"/>
      <c r="M62" s="33"/>
      <c r="N62" s="33"/>
      <c r="O62" s="33"/>
      <c r="P62" s="33"/>
      <c r="Q62" s="33"/>
      <c r="R62" s="33"/>
      <c r="S62" s="33"/>
    </row>
    <row r="63" spans="2:19">
      <c r="B63" s="5">
        <v>1962</v>
      </c>
      <c r="C63" s="33"/>
      <c r="D63" s="33"/>
      <c r="E63" s="33"/>
      <c r="F63" s="33"/>
      <c r="G63" s="33"/>
      <c r="H63" s="33"/>
      <c r="I63" s="33"/>
      <c r="J63" s="33"/>
      <c r="K63" s="33"/>
      <c r="L63" s="33"/>
      <c r="M63" s="33"/>
      <c r="N63" s="33"/>
      <c r="O63" s="33"/>
      <c r="P63" s="33"/>
      <c r="Q63" s="33"/>
      <c r="R63" s="33"/>
      <c r="S63" s="33"/>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c r="D66" s="33"/>
      <c r="E66" s="33"/>
      <c r="F66" s="33"/>
      <c r="G66" s="33"/>
      <c r="H66" s="33"/>
      <c r="I66" s="33"/>
      <c r="J66" s="33"/>
      <c r="K66" s="33"/>
      <c r="L66" s="33"/>
      <c r="M66" s="33"/>
      <c r="N66" s="33"/>
      <c r="O66" s="33"/>
      <c r="P66" s="33"/>
      <c r="Q66" s="33"/>
      <c r="R66" s="33"/>
      <c r="S66" s="33"/>
    </row>
    <row r="67" spans="2:19">
      <c r="B67" s="5">
        <v>1958</v>
      </c>
      <c r="C67" s="33"/>
      <c r="D67" s="33"/>
      <c r="E67" s="33"/>
      <c r="F67" s="33"/>
      <c r="G67" s="33"/>
      <c r="H67" s="33"/>
      <c r="I67" s="33"/>
      <c r="J67" s="33"/>
      <c r="K67" s="33"/>
      <c r="L67" s="33"/>
      <c r="M67" s="33"/>
      <c r="N67" s="33"/>
      <c r="O67" s="33"/>
      <c r="P67" s="33"/>
      <c r="Q67" s="33"/>
      <c r="R67" s="33"/>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c r="D71" s="33"/>
      <c r="E71" s="33"/>
      <c r="F71" s="33"/>
      <c r="G71" s="33"/>
      <c r="H71" s="33"/>
      <c r="I71" s="33"/>
      <c r="J71" s="33"/>
      <c r="K71" s="33"/>
      <c r="L71" s="33"/>
      <c r="M71" s="33"/>
      <c r="N71" s="33"/>
      <c r="O71" s="33"/>
      <c r="P71" s="33"/>
      <c r="Q71" s="33"/>
      <c r="R71" s="33"/>
      <c r="S71" s="33"/>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3">
        <v>1930</v>
      </c>
      <c r="C95" s="33"/>
      <c r="D95" s="33"/>
      <c r="E95" s="33"/>
      <c r="F95" s="33"/>
      <c r="G95" s="33"/>
      <c r="H95" s="33"/>
      <c r="I95" s="33"/>
      <c r="J95" s="33"/>
      <c r="K95" s="33"/>
      <c r="L95" s="33"/>
      <c r="M95" s="33"/>
      <c r="N95" s="33"/>
      <c r="O95" s="33"/>
      <c r="P95" s="33"/>
      <c r="Q95" s="33"/>
      <c r="R95" s="33"/>
      <c r="S95" s="33"/>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2"/>
      <c r="D98" s="32"/>
      <c r="E98" s="32"/>
      <c r="F98" s="32"/>
      <c r="G98" s="32"/>
      <c r="H98" s="32"/>
      <c r="I98" s="32"/>
      <c r="J98" s="32"/>
      <c r="K98" s="32"/>
      <c r="L98" s="32"/>
      <c r="M98" s="32"/>
      <c r="N98" s="32"/>
      <c r="O98" s="32"/>
      <c r="P98" s="32"/>
      <c r="Q98" s="32"/>
      <c r="R98" s="61"/>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c r="N104" s="33"/>
      <c r="O104" s="33"/>
      <c r="P104" s="33"/>
      <c r="Q104" s="33"/>
      <c r="R104" s="33"/>
      <c r="S104" s="33"/>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c r="K107" s="33"/>
      <c r="L107" s="33"/>
      <c r="M107" s="33"/>
      <c r="N107" s="33"/>
      <c r="O107" s="33"/>
      <c r="P107" s="33"/>
      <c r="Q107" s="33"/>
      <c r="R107" s="33"/>
      <c r="S107" s="33"/>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c r="I109" s="33"/>
      <c r="J109" s="33"/>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c r="G111" s="33"/>
      <c r="H111" s="33"/>
      <c r="I111" s="33"/>
      <c r="J111" s="33"/>
      <c r="K111" s="33"/>
      <c r="L111" s="33"/>
      <c r="M111" s="33"/>
      <c r="N111" s="33"/>
      <c r="O111" s="33"/>
      <c r="P111" s="33"/>
      <c r="Q111" s="33"/>
      <c r="R111" s="33"/>
      <c r="S111" s="33"/>
    </row>
    <row r="112" spans="1:19">
      <c r="B112" s="5">
        <v>2008</v>
      </c>
      <c r="C112" s="32"/>
      <c r="D112" s="32"/>
      <c r="E112" s="33"/>
      <c r="F112" s="33"/>
      <c r="G112" s="33"/>
      <c r="H112" s="33"/>
      <c r="I112" s="33"/>
      <c r="J112" s="33"/>
      <c r="K112" s="33"/>
      <c r="L112" s="33"/>
      <c r="M112" s="33"/>
      <c r="N112" s="33"/>
      <c r="O112" s="33"/>
      <c r="P112" s="33"/>
      <c r="Q112" s="33"/>
      <c r="R112" s="33"/>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c r="D114" s="33"/>
      <c r="E114" s="33"/>
      <c r="F114" s="33"/>
      <c r="G114" s="33"/>
      <c r="H114" s="33"/>
      <c r="I114" s="33"/>
      <c r="J114" s="33"/>
      <c r="K114" s="33"/>
      <c r="L114" s="33"/>
      <c r="M114" s="33"/>
      <c r="N114" s="33"/>
      <c r="O114" s="33"/>
      <c r="P114" s="33"/>
      <c r="Q114" s="33"/>
      <c r="R114" s="33"/>
      <c r="S114" s="33"/>
    </row>
    <row r="115" spans="2:19">
      <c r="B115" s="5">
        <v>2005</v>
      </c>
      <c r="C115" s="33"/>
      <c r="D115" s="33"/>
      <c r="E115" s="33"/>
      <c r="F115" s="33"/>
      <c r="G115" s="33"/>
      <c r="H115" s="33"/>
      <c r="I115" s="33"/>
      <c r="J115" s="33"/>
      <c r="K115" s="33"/>
      <c r="L115" s="33"/>
      <c r="M115" s="33"/>
      <c r="N115" s="33"/>
      <c r="O115" s="33"/>
      <c r="P115" s="33"/>
      <c r="Q115" s="33"/>
      <c r="R115" s="33"/>
      <c r="S115" s="33"/>
    </row>
    <row r="116" spans="2:19">
      <c r="B116" s="5">
        <v>2004</v>
      </c>
      <c r="C116" s="33"/>
      <c r="D116" s="33"/>
      <c r="E116" s="33"/>
      <c r="F116" s="33"/>
      <c r="G116" s="33"/>
      <c r="H116" s="33"/>
      <c r="I116" s="33"/>
      <c r="J116" s="33"/>
      <c r="K116" s="33"/>
      <c r="L116" s="33"/>
      <c r="M116" s="33"/>
      <c r="N116" s="33"/>
      <c r="O116" s="33"/>
      <c r="P116" s="33"/>
      <c r="Q116" s="33"/>
      <c r="R116" s="33"/>
      <c r="S116" s="33"/>
    </row>
    <row r="117" spans="2:19">
      <c r="B117" s="5">
        <v>2003</v>
      </c>
      <c r="C117" s="33"/>
      <c r="D117" s="33"/>
      <c r="E117" s="33"/>
      <c r="F117" s="33"/>
      <c r="G117" s="33"/>
      <c r="H117" s="33"/>
      <c r="I117" s="33"/>
      <c r="J117" s="33"/>
      <c r="K117" s="33"/>
      <c r="L117" s="33"/>
      <c r="M117" s="33"/>
      <c r="N117" s="33"/>
      <c r="O117" s="33"/>
      <c r="P117" s="33"/>
      <c r="Q117" s="33"/>
      <c r="R117" s="33"/>
      <c r="S117" s="33"/>
    </row>
    <row r="118" spans="2:19">
      <c r="B118" s="5">
        <v>2002</v>
      </c>
      <c r="C118" s="33"/>
      <c r="D118" s="33"/>
      <c r="E118" s="33"/>
      <c r="F118" s="33"/>
      <c r="G118" s="33"/>
      <c r="H118" s="33"/>
      <c r="I118" s="33"/>
      <c r="J118" s="33"/>
      <c r="K118" s="33"/>
      <c r="L118" s="33"/>
      <c r="M118" s="33"/>
      <c r="N118" s="33"/>
      <c r="O118" s="33"/>
      <c r="P118" s="33"/>
      <c r="Q118" s="33"/>
      <c r="R118" s="33"/>
      <c r="S118" s="33"/>
    </row>
    <row r="119" spans="2:19">
      <c r="B119" s="5">
        <v>2001</v>
      </c>
      <c r="C119" s="33"/>
      <c r="D119" s="33"/>
      <c r="E119" s="33"/>
      <c r="F119" s="33"/>
      <c r="G119" s="33"/>
      <c r="H119" s="33"/>
      <c r="I119" s="33"/>
      <c r="J119" s="33"/>
      <c r="K119" s="33"/>
      <c r="L119" s="33"/>
      <c r="M119" s="33"/>
      <c r="N119" s="33"/>
      <c r="O119" s="33"/>
      <c r="P119" s="33"/>
      <c r="Q119" s="33"/>
      <c r="R119" s="33"/>
      <c r="S119" s="33"/>
    </row>
    <row r="120" spans="2:19">
      <c r="B120" s="5">
        <v>2000</v>
      </c>
      <c r="C120" s="33"/>
      <c r="D120" s="33"/>
      <c r="E120" s="33"/>
      <c r="F120" s="33"/>
      <c r="G120" s="33"/>
      <c r="H120" s="33"/>
      <c r="I120" s="33"/>
      <c r="J120" s="33"/>
      <c r="K120" s="33"/>
      <c r="L120" s="33"/>
      <c r="M120" s="33"/>
      <c r="N120" s="33"/>
      <c r="O120" s="33"/>
      <c r="P120" s="33"/>
      <c r="Q120" s="33"/>
      <c r="R120" s="33"/>
      <c r="S120" s="33"/>
    </row>
    <row r="121" spans="2:19">
      <c r="B121" s="5">
        <v>1999</v>
      </c>
      <c r="C121" s="33"/>
      <c r="D121" s="33"/>
      <c r="E121" s="33"/>
      <c r="F121" s="33"/>
      <c r="G121" s="33"/>
      <c r="H121" s="33"/>
      <c r="I121" s="33"/>
      <c r="J121" s="33"/>
      <c r="K121" s="33"/>
      <c r="L121" s="33"/>
      <c r="M121" s="33"/>
      <c r="N121" s="33"/>
      <c r="O121" s="33"/>
      <c r="P121" s="33"/>
      <c r="Q121" s="33"/>
      <c r="R121" s="33"/>
      <c r="S121" s="33"/>
    </row>
    <row r="122" spans="2:19">
      <c r="B122" s="5">
        <v>1998</v>
      </c>
      <c r="C122" s="33"/>
      <c r="D122" s="33"/>
      <c r="E122" s="33"/>
      <c r="F122" s="33"/>
      <c r="G122" s="33"/>
      <c r="H122" s="33"/>
      <c r="I122" s="33"/>
      <c r="J122" s="33"/>
      <c r="K122" s="33"/>
      <c r="L122" s="33"/>
      <c r="M122" s="33"/>
      <c r="N122" s="33"/>
      <c r="O122" s="33"/>
      <c r="P122" s="33"/>
      <c r="Q122" s="33"/>
      <c r="R122" s="33"/>
      <c r="S122" s="33"/>
    </row>
    <row r="123" spans="2:19">
      <c r="B123" s="5">
        <v>1997</v>
      </c>
      <c r="C123" s="33"/>
      <c r="D123" s="33"/>
      <c r="E123" s="33"/>
      <c r="F123" s="33"/>
      <c r="G123" s="33"/>
      <c r="H123" s="33"/>
      <c r="I123" s="33"/>
      <c r="J123" s="33"/>
      <c r="K123" s="33"/>
      <c r="L123" s="33"/>
      <c r="M123" s="33"/>
      <c r="N123" s="33"/>
      <c r="O123" s="33"/>
      <c r="P123" s="33"/>
      <c r="Q123" s="33"/>
      <c r="R123" s="33"/>
      <c r="S123" s="33"/>
    </row>
    <row r="124" spans="2:19">
      <c r="B124" s="5">
        <v>1996</v>
      </c>
      <c r="C124" s="33"/>
      <c r="D124" s="33"/>
      <c r="E124" s="33"/>
      <c r="F124" s="33"/>
      <c r="G124" s="33"/>
      <c r="H124" s="33"/>
      <c r="I124" s="33"/>
      <c r="J124" s="33"/>
      <c r="K124" s="33"/>
      <c r="L124" s="33"/>
      <c r="M124" s="33"/>
      <c r="N124" s="33"/>
      <c r="O124" s="33"/>
      <c r="P124" s="33"/>
      <c r="Q124" s="33"/>
      <c r="R124" s="33"/>
      <c r="S124" s="33"/>
    </row>
    <row r="125" spans="2:19">
      <c r="B125" s="5">
        <v>1995</v>
      </c>
      <c r="C125" s="33"/>
      <c r="D125" s="33"/>
      <c r="E125" s="33"/>
      <c r="F125" s="33"/>
      <c r="G125" s="33"/>
      <c r="H125" s="33"/>
      <c r="I125" s="33"/>
      <c r="J125" s="33"/>
      <c r="K125" s="33"/>
      <c r="L125" s="33"/>
      <c r="M125" s="33"/>
      <c r="N125" s="33"/>
      <c r="O125" s="33"/>
      <c r="P125" s="33"/>
      <c r="Q125" s="33"/>
      <c r="R125" s="33"/>
      <c r="S125" s="33"/>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c r="D128" s="33"/>
      <c r="E128" s="33"/>
      <c r="F128" s="33"/>
      <c r="G128" s="33"/>
      <c r="H128" s="33"/>
      <c r="I128" s="33"/>
      <c r="J128" s="33"/>
      <c r="K128" s="33"/>
      <c r="L128" s="33"/>
      <c r="M128" s="33"/>
      <c r="N128" s="33"/>
      <c r="O128" s="33"/>
      <c r="P128" s="33"/>
      <c r="Q128" s="33"/>
      <c r="R128" s="33"/>
      <c r="S128" s="33"/>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c r="D130" s="33"/>
      <c r="E130" s="33"/>
      <c r="F130" s="33"/>
      <c r="G130" s="33"/>
      <c r="H130" s="33"/>
      <c r="I130" s="33"/>
      <c r="J130" s="33"/>
      <c r="K130" s="33"/>
      <c r="L130" s="33"/>
      <c r="M130" s="33"/>
      <c r="N130" s="33"/>
      <c r="O130" s="33"/>
      <c r="P130" s="33"/>
      <c r="Q130" s="33"/>
      <c r="R130" s="33"/>
      <c r="S130" s="33"/>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33"/>
      <c r="D132" s="33"/>
      <c r="E132" s="33"/>
      <c r="F132" s="33"/>
      <c r="G132" s="33"/>
      <c r="H132" s="33"/>
      <c r="I132" s="33"/>
      <c r="J132" s="33"/>
      <c r="K132" s="33"/>
      <c r="L132" s="33"/>
      <c r="M132" s="33"/>
      <c r="N132" s="33"/>
      <c r="O132" s="33"/>
      <c r="P132" s="33"/>
      <c r="Q132" s="33"/>
      <c r="R132" s="33"/>
      <c r="S132" s="33"/>
    </row>
    <row r="133" spans="2:19">
      <c r="B133" s="5">
        <v>1987</v>
      </c>
      <c r="C133" s="33"/>
      <c r="D133" s="33"/>
      <c r="E133" s="33"/>
      <c r="F133" s="33"/>
      <c r="G133" s="33"/>
      <c r="H133" s="33"/>
      <c r="I133" s="33"/>
      <c r="J133" s="33"/>
      <c r="K133" s="33"/>
      <c r="L133" s="33"/>
      <c r="M133" s="33"/>
      <c r="N133" s="33"/>
      <c r="O133" s="33"/>
      <c r="P133" s="33"/>
      <c r="Q133" s="33"/>
      <c r="R133" s="33"/>
      <c r="S133" s="33"/>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33"/>
      <c r="D135" s="33"/>
      <c r="E135" s="33"/>
      <c r="F135" s="33"/>
      <c r="G135" s="33"/>
      <c r="H135" s="33"/>
      <c r="I135" s="33"/>
      <c r="J135" s="33"/>
      <c r="K135" s="33"/>
      <c r="L135" s="33"/>
      <c r="M135" s="33"/>
      <c r="N135" s="33"/>
      <c r="O135" s="33"/>
      <c r="P135" s="33"/>
      <c r="Q135" s="33"/>
      <c r="R135" s="33"/>
      <c r="S135" s="33"/>
    </row>
    <row r="136" spans="2:19">
      <c r="B136" s="5">
        <v>1984</v>
      </c>
      <c r="C136" s="33"/>
      <c r="D136" s="33"/>
      <c r="E136" s="33"/>
      <c r="F136" s="33"/>
      <c r="G136" s="33"/>
      <c r="H136" s="33"/>
      <c r="I136" s="33"/>
      <c r="J136" s="33"/>
      <c r="K136" s="33"/>
      <c r="L136" s="33"/>
      <c r="M136" s="33"/>
      <c r="N136" s="33"/>
      <c r="O136" s="33"/>
      <c r="P136" s="33"/>
      <c r="Q136" s="33"/>
      <c r="R136" s="33"/>
      <c r="S136" s="33"/>
    </row>
    <row r="137" spans="2:19">
      <c r="B137" s="5">
        <v>1983</v>
      </c>
      <c r="C137" s="33"/>
      <c r="D137" s="33"/>
      <c r="E137" s="33"/>
      <c r="F137" s="33"/>
      <c r="G137" s="33"/>
      <c r="H137" s="33"/>
      <c r="I137" s="33"/>
      <c r="J137" s="33"/>
      <c r="K137" s="33"/>
      <c r="L137" s="33"/>
      <c r="M137" s="33"/>
      <c r="N137" s="33"/>
      <c r="O137" s="33"/>
      <c r="P137" s="33"/>
      <c r="Q137" s="33"/>
      <c r="R137" s="33"/>
      <c r="S137" s="33"/>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33"/>
      <c r="D142" s="33"/>
      <c r="E142" s="33"/>
      <c r="F142" s="33"/>
      <c r="G142" s="33"/>
      <c r="H142" s="33"/>
      <c r="I142" s="33"/>
      <c r="J142" s="33"/>
      <c r="K142" s="33"/>
      <c r="L142" s="33"/>
      <c r="M142" s="33"/>
      <c r="N142" s="33"/>
      <c r="O142" s="33"/>
      <c r="P142" s="33"/>
      <c r="Q142" s="33"/>
      <c r="R142" s="33"/>
      <c r="S142" s="33"/>
    </row>
    <row r="143" spans="2:19">
      <c r="B143" s="5">
        <v>1977</v>
      </c>
      <c r="C143" s="33"/>
      <c r="D143" s="33"/>
      <c r="E143" s="33"/>
      <c r="F143" s="33"/>
      <c r="G143" s="33"/>
      <c r="H143" s="33"/>
      <c r="I143" s="33"/>
      <c r="J143" s="33"/>
      <c r="K143" s="33"/>
      <c r="L143" s="33"/>
      <c r="M143" s="33"/>
      <c r="N143" s="33"/>
      <c r="O143" s="33"/>
      <c r="P143" s="33"/>
      <c r="Q143" s="33"/>
      <c r="R143" s="33"/>
      <c r="S143" s="33"/>
    </row>
    <row r="144" spans="2:19">
      <c r="B144" s="5">
        <v>1976</v>
      </c>
      <c r="C144" s="33"/>
      <c r="D144" s="33"/>
      <c r="E144" s="33"/>
      <c r="F144" s="33"/>
      <c r="G144" s="33"/>
      <c r="H144" s="33"/>
      <c r="I144" s="33"/>
      <c r="J144" s="33"/>
      <c r="K144" s="33"/>
      <c r="L144" s="33"/>
      <c r="M144" s="33"/>
      <c r="N144" s="33"/>
      <c r="O144" s="33"/>
      <c r="P144" s="33"/>
      <c r="Q144" s="33"/>
      <c r="R144" s="33"/>
      <c r="S144" s="33"/>
    </row>
    <row r="145" spans="2:19">
      <c r="B145" s="5">
        <v>1975</v>
      </c>
      <c r="C145" s="33"/>
      <c r="D145" s="33"/>
      <c r="E145" s="33"/>
      <c r="F145" s="33"/>
      <c r="G145" s="33"/>
      <c r="H145" s="33"/>
      <c r="I145" s="33"/>
      <c r="J145" s="33"/>
      <c r="K145" s="33"/>
      <c r="L145" s="33"/>
      <c r="M145" s="33"/>
      <c r="N145" s="33"/>
      <c r="O145" s="33"/>
      <c r="P145" s="33"/>
      <c r="Q145" s="33"/>
      <c r="R145" s="33"/>
      <c r="S145" s="33"/>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2"/>
      <c r="D193" s="32"/>
      <c r="E193" s="32"/>
      <c r="F193" s="32"/>
      <c r="G193" s="32"/>
      <c r="H193" s="32"/>
      <c r="I193" s="32"/>
      <c r="J193" s="32"/>
      <c r="K193" s="32"/>
      <c r="L193" s="32"/>
      <c r="M193" s="32"/>
      <c r="N193" s="32"/>
      <c r="O193" s="32"/>
      <c r="P193" s="32"/>
      <c r="Q193" s="32"/>
      <c r="R193" s="61"/>
      <c r="S193" s="33"/>
    </row>
    <row r="194" spans="1:19">
      <c r="A194" s="34"/>
      <c r="B194" s="5">
        <v>2021</v>
      </c>
      <c r="C194" s="32"/>
      <c r="D194" s="32"/>
      <c r="E194" s="32"/>
      <c r="F194" s="32"/>
      <c r="G194" s="32"/>
      <c r="H194" s="32"/>
      <c r="I194" s="32"/>
      <c r="J194" s="32"/>
      <c r="K194" s="32"/>
      <c r="L194" s="32"/>
      <c r="M194" s="32"/>
      <c r="N194" s="32"/>
      <c r="O194" s="32"/>
      <c r="P194" s="32"/>
      <c r="Q194" s="32"/>
      <c r="R194" s="33"/>
      <c r="S194" s="33"/>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c r="Q196" s="33"/>
      <c r="R196" s="33"/>
      <c r="S196" s="33"/>
    </row>
    <row r="197" spans="1:19">
      <c r="A197" s="36"/>
      <c r="B197" s="5">
        <v>2018</v>
      </c>
      <c r="C197" s="32"/>
      <c r="D197" s="32"/>
      <c r="E197" s="32"/>
      <c r="F197" s="32"/>
      <c r="G197" s="32"/>
      <c r="H197" s="32"/>
      <c r="I197" s="32"/>
      <c r="J197" s="32"/>
      <c r="K197" s="32"/>
      <c r="L197" s="32"/>
      <c r="M197" s="32"/>
      <c r="N197" s="32"/>
      <c r="O197" s="33"/>
      <c r="P197" s="33"/>
      <c r="Q197" s="33"/>
      <c r="R197" s="33"/>
      <c r="S197" s="33"/>
    </row>
    <row r="198" spans="1:19">
      <c r="A198" s="36"/>
      <c r="B198" s="5">
        <v>2017</v>
      </c>
      <c r="C198" s="32"/>
      <c r="D198" s="32"/>
      <c r="E198" s="32"/>
      <c r="F198" s="32"/>
      <c r="G198" s="32"/>
      <c r="H198" s="32"/>
      <c r="I198" s="32"/>
      <c r="J198" s="32"/>
      <c r="K198" s="32"/>
      <c r="L198" s="32"/>
      <c r="M198" s="32"/>
      <c r="N198" s="33"/>
      <c r="O198" s="33"/>
      <c r="P198" s="33"/>
      <c r="Q198" s="33"/>
      <c r="R198" s="33"/>
      <c r="S198" s="33"/>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33"/>
      <c r="J203" s="33"/>
      <c r="K203" s="33"/>
      <c r="L203" s="33"/>
      <c r="M203" s="33"/>
      <c r="N203" s="33"/>
      <c r="O203" s="33"/>
      <c r="P203" s="33"/>
      <c r="Q203" s="33"/>
      <c r="R203" s="33"/>
      <c r="S203" s="33"/>
    </row>
    <row r="204" spans="1:19">
      <c r="B204" s="5">
        <v>2011</v>
      </c>
      <c r="C204" s="32"/>
      <c r="D204" s="32"/>
      <c r="E204" s="32"/>
      <c r="F204" s="32"/>
      <c r="G204" s="32"/>
      <c r="H204" s="33"/>
      <c r="I204" s="33"/>
      <c r="J204" s="33"/>
      <c r="K204" s="33"/>
      <c r="L204" s="33"/>
      <c r="M204" s="33"/>
      <c r="N204" s="33"/>
      <c r="O204" s="33"/>
      <c r="P204" s="33"/>
      <c r="Q204" s="33"/>
      <c r="R204" s="33"/>
      <c r="S204" s="33"/>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c r="G206" s="33"/>
      <c r="H206" s="33"/>
      <c r="I206" s="33"/>
      <c r="J206" s="33"/>
      <c r="K206" s="33"/>
      <c r="L206" s="33"/>
      <c r="M206" s="33"/>
      <c r="N206" s="33"/>
      <c r="O206" s="33"/>
      <c r="P206" s="33"/>
      <c r="Q206" s="33"/>
      <c r="R206" s="33"/>
      <c r="S206" s="33"/>
    </row>
    <row r="207" spans="1:19">
      <c r="B207" s="5">
        <v>2008</v>
      </c>
      <c r="C207" s="32"/>
      <c r="D207" s="32"/>
      <c r="E207" s="33"/>
      <c r="F207" s="33"/>
      <c r="G207" s="33"/>
      <c r="H207" s="33"/>
      <c r="I207" s="33"/>
      <c r="J207" s="33"/>
      <c r="K207" s="33"/>
      <c r="L207" s="33"/>
      <c r="M207" s="33"/>
      <c r="N207" s="33"/>
      <c r="O207" s="33"/>
      <c r="P207" s="33"/>
      <c r="Q207" s="33"/>
      <c r="R207" s="33"/>
      <c r="S207" s="33"/>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c r="D210" s="33"/>
      <c r="E210" s="33"/>
      <c r="F210" s="33"/>
      <c r="G210" s="33"/>
      <c r="H210" s="33"/>
      <c r="I210" s="33"/>
      <c r="J210" s="33"/>
      <c r="K210" s="33"/>
      <c r="L210" s="33"/>
      <c r="M210" s="33"/>
      <c r="N210" s="33"/>
      <c r="O210" s="33"/>
      <c r="P210" s="33"/>
      <c r="Q210" s="33"/>
      <c r="R210" s="33"/>
      <c r="S210" s="33"/>
    </row>
    <row r="211" spans="2:19">
      <c r="B211" s="5">
        <v>2004</v>
      </c>
      <c r="C211" s="33"/>
      <c r="D211" s="33"/>
      <c r="E211" s="33"/>
      <c r="F211" s="33"/>
      <c r="G211" s="33"/>
      <c r="H211" s="33"/>
      <c r="I211" s="33"/>
      <c r="J211" s="33"/>
      <c r="K211" s="33"/>
      <c r="L211" s="33"/>
      <c r="M211" s="33"/>
      <c r="N211" s="33"/>
      <c r="O211" s="33"/>
      <c r="P211" s="33"/>
      <c r="Q211" s="33"/>
      <c r="R211" s="33"/>
      <c r="S211" s="33"/>
    </row>
    <row r="212" spans="2:19">
      <c r="B212" s="5">
        <v>2003</v>
      </c>
      <c r="C212" s="33"/>
      <c r="D212" s="33"/>
      <c r="E212" s="33"/>
      <c r="F212" s="33"/>
      <c r="G212" s="33"/>
      <c r="H212" s="33"/>
      <c r="I212" s="33"/>
      <c r="J212" s="33"/>
      <c r="K212" s="33"/>
      <c r="L212" s="33"/>
      <c r="M212" s="33"/>
      <c r="N212" s="33"/>
      <c r="O212" s="33"/>
      <c r="P212" s="33"/>
      <c r="Q212" s="33"/>
      <c r="R212" s="33"/>
      <c r="S212" s="33"/>
    </row>
    <row r="213" spans="2:19">
      <c r="B213" s="5">
        <v>2002</v>
      </c>
      <c r="C213" s="33"/>
      <c r="D213" s="33"/>
      <c r="E213" s="33"/>
      <c r="F213" s="33"/>
      <c r="G213" s="33"/>
      <c r="H213" s="33"/>
      <c r="I213" s="33"/>
      <c r="J213" s="33"/>
      <c r="K213" s="33"/>
      <c r="L213" s="33"/>
      <c r="M213" s="33"/>
      <c r="N213" s="33"/>
      <c r="O213" s="33"/>
      <c r="P213" s="33"/>
      <c r="Q213" s="33"/>
      <c r="R213" s="33"/>
      <c r="S213" s="33"/>
    </row>
    <row r="214" spans="2:19">
      <c r="B214" s="5">
        <v>2001</v>
      </c>
      <c r="C214" s="33"/>
      <c r="D214" s="33"/>
      <c r="E214" s="33"/>
      <c r="F214" s="33"/>
      <c r="G214" s="33"/>
      <c r="H214" s="33"/>
      <c r="I214" s="33"/>
      <c r="J214" s="33"/>
      <c r="K214" s="33"/>
      <c r="L214" s="33"/>
      <c r="M214" s="33"/>
      <c r="N214" s="33"/>
      <c r="O214" s="33"/>
      <c r="P214" s="33"/>
      <c r="Q214" s="33"/>
      <c r="R214" s="33"/>
      <c r="S214" s="33"/>
    </row>
    <row r="215" spans="2:19">
      <c r="B215" s="5">
        <v>2000</v>
      </c>
      <c r="C215" s="33"/>
      <c r="D215" s="33"/>
      <c r="E215" s="33"/>
      <c r="F215" s="33"/>
      <c r="G215" s="33"/>
      <c r="H215" s="33"/>
      <c r="I215" s="33"/>
      <c r="J215" s="33"/>
      <c r="K215" s="33"/>
      <c r="L215" s="33"/>
      <c r="M215" s="33"/>
      <c r="N215" s="33"/>
      <c r="O215" s="33"/>
      <c r="P215" s="33"/>
      <c r="Q215" s="33"/>
      <c r="R215" s="33"/>
      <c r="S215" s="33"/>
    </row>
    <row r="216" spans="2:19">
      <c r="B216" s="5">
        <v>1999</v>
      </c>
      <c r="C216" s="33"/>
      <c r="D216" s="33"/>
      <c r="E216" s="33"/>
      <c r="F216" s="33"/>
      <c r="G216" s="33"/>
      <c r="H216" s="33"/>
      <c r="I216" s="33"/>
      <c r="J216" s="33"/>
      <c r="K216" s="33"/>
      <c r="L216" s="33"/>
      <c r="M216" s="33"/>
      <c r="N216" s="33"/>
      <c r="O216" s="33"/>
      <c r="P216" s="33"/>
      <c r="Q216" s="33"/>
      <c r="R216" s="33"/>
      <c r="S216" s="33"/>
    </row>
    <row r="217" spans="2:19">
      <c r="B217" s="5">
        <v>1998</v>
      </c>
      <c r="C217" s="33"/>
      <c r="D217" s="33"/>
      <c r="E217" s="33"/>
      <c r="F217" s="33"/>
      <c r="G217" s="33"/>
      <c r="H217" s="33"/>
      <c r="I217" s="33"/>
      <c r="J217" s="33"/>
      <c r="K217" s="33"/>
      <c r="L217" s="33"/>
      <c r="M217" s="33"/>
      <c r="N217" s="33"/>
      <c r="O217" s="33"/>
      <c r="P217" s="33"/>
      <c r="Q217" s="33"/>
      <c r="R217" s="33"/>
      <c r="S217" s="33"/>
    </row>
    <row r="218" spans="2:19">
      <c r="B218" s="5">
        <v>1997</v>
      </c>
      <c r="C218" s="33"/>
      <c r="D218" s="33"/>
      <c r="E218" s="33"/>
      <c r="F218" s="33"/>
      <c r="G218" s="33"/>
      <c r="H218" s="33"/>
      <c r="I218" s="33"/>
      <c r="J218" s="33"/>
      <c r="K218" s="33"/>
      <c r="L218" s="33"/>
      <c r="M218" s="33"/>
      <c r="N218" s="33"/>
      <c r="O218" s="33"/>
      <c r="P218" s="33"/>
      <c r="Q218" s="33"/>
      <c r="R218" s="33"/>
      <c r="S218" s="33"/>
    </row>
    <row r="219" spans="2:19">
      <c r="B219" s="5">
        <v>1996</v>
      </c>
      <c r="C219" s="33"/>
      <c r="D219" s="33"/>
      <c r="E219" s="33"/>
      <c r="F219" s="33"/>
      <c r="G219" s="33"/>
      <c r="H219" s="33"/>
      <c r="I219" s="33"/>
      <c r="J219" s="33"/>
      <c r="K219" s="33"/>
      <c r="L219" s="33"/>
      <c r="M219" s="33"/>
      <c r="N219" s="33"/>
      <c r="O219" s="33"/>
      <c r="P219" s="33"/>
      <c r="Q219" s="33"/>
      <c r="R219" s="33"/>
      <c r="S219" s="33"/>
    </row>
    <row r="220" spans="2:19">
      <c r="B220" s="5">
        <v>1995</v>
      </c>
      <c r="C220" s="33"/>
      <c r="D220" s="33"/>
      <c r="E220" s="33"/>
      <c r="F220" s="33"/>
      <c r="G220" s="33"/>
      <c r="H220" s="33"/>
      <c r="I220" s="33"/>
      <c r="J220" s="33"/>
      <c r="K220" s="33"/>
      <c r="L220" s="33"/>
      <c r="M220" s="33"/>
      <c r="N220" s="33"/>
      <c r="O220" s="33"/>
      <c r="P220" s="33"/>
      <c r="Q220" s="33"/>
      <c r="R220" s="33"/>
      <c r="S220" s="33"/>
    </row>
    <row r="221" spans="2:19">
      <c r="B221" s="5">
        <v>1994</v>
      </c>
      <c r="C221" s="33"/>
      <c r="D221" s="33"/>
      <c r="E221" s="33"/>
      <c r="F221" s="33"/>
      <c r="G221" s="33"/>
      <c r="H221" s="33"/>
      <c r="I221" s="33"/>
      <c r="J221" s="33"/>
      <c r="K221" s="33"/>
      <c r="L221" s="33"/>
      <c r="M221" s="33"/>
      <c r="N221" s="33"/>
      <c r="O221" s="33"/>
      <c r="P221" s="33"/>
      <c r="Q221" s="33"/>
      <c r="R221" s="33"/>
      <c r="S221" s="33"/>
    </row>
    <row r="222" spans="2:19">
      <c r="B222" s="5">
        <v>1993</v>
      </c>
      <c r="C222" s="33"/>
      <c r="D222" s="33"/>
      <c r="E222" s="33"/>
      <c r="F222" s="33"/>
      <c r="G222" s="33"/>
      <c r="H222" s="33"/>
      <c r="I222" s="33"/>
      <c r="J222" s="33"/>
      <c r="K222" s="33"/>
      <c r="L222" s="33"/>
      <c r="M222" s="33"/>
      <c r="N222" s="33"/>
      <c r="O222" s="33"/>
      <c r="P222" s="33"/>
      <c r="Q222" s="33"/>
      <c r="R222" s="33"/>
      <c r="S222" s="33"/>
    </row>
    <row r="223" spans="2:19">
      <c r="B223" s="5">
        <v>1992</v>
      </c>
      <c r="C223" s="33"/>
      <c r="D223" s="33"/>
      <c r="E223" s="33"/>
      <c r="F223" s="33"/>
      <c r="G223" s="33"/>
      <c r="H223" s="33"/>
      <c r="I223" s="33"/>
      <c r="J223" s="33"/>
      <c r="K223" s="33"/>
      <c r="L223" s="33"/>
      <c r="M223" s="33"/>
      <c r="N223" s="33"/>
      <c r="O223" s="33"/>
      <c r="P223" s="33"/>
      <c r="Q223" s="33"/>
      <c r="R223" s="33"/>
      <c r="S223" s="33"/>
    </row>
    <row r="224" spans="2:19">
      <c r="B224" s="5">
        <v>1991</v>
      </c>
      <c r="C224" s="33"/>
      <c r="D224" s="33"/>
      <c r="E224" s="33"/>
      <c r="F224" s="33"/>
      <c r="G224" s="33"/>
      <c r="H224" s="33"/>
      <c r="I224" s="33"/>
      <c r="J224" s="33"/>
      <c r="K224" s="33"/>
      <c r="L224" s="33"/>
      <c r="M224" s="33"/>
      <c r="N224" s="33"/>
      <c r="O224" s="33"/>
      <c r="P224" s="33"/>
      <c r="Q224" s="33"/>
      <c r="R224" s="33"/>
      <c r="S224" s="33"/>
    </row>
    <row r="225" spans="2:19">
      <c r="B225" s="5">
        <v>1990</v>
      </c>
      <c r="C225" s="33"/>
      <c r="D225" s="33"/>
      <c r="E225" s="33"/>
      <c r="F225" s="33"/>
      <c r="G225" s="33"/>
      <c r="H225" s="33"/>
      <c r="I225" s="33"/>
      <c r="J225" s="33"/>
      <c r="K225" s="33"/>
      <c r="L225" s="33"/>
      <c r="M225" s="33"/>
      <c r="N225" s="33"/>
      <c r="O225" s="33"/>
      <c r="P225" s="33"/>
      <c r="Q225" s="33"/>
      <c r="R225" s="33"/>
      <c r="S225" s="33"/>
    </row>
    <row r="226" spans="2:19">
      <c r="B226" s="5">
        <v>1989</v>
      </c>
      <c r="C226" s="33"/>
      <c r="D226" s="33"/>
      <c r="E226" s="33"/>
      <c r="F226" s="33"/>
      <c r="G226" s="33"/>
      <c r="H226" s="33"/>
      <c r="I226" s="33"/>
      <c r="J226" s="33"/>
      <c r="K226" s="33"/>
      <c r="L226" s="33"/>
      <c r="M226" s="33"/>
      <c r="N226" s="33"/>
      <c r="O226" s="33"/>
      <c r="P226" s="33"/>
      <c r="Q226" s="33"/>
      <c r="R226" s="33"/>
      <c r="S226" s="33"/>
    </row>
    <row r="227" spans="2:19">
      <c r="B227" s="5">
        <v>1988</v>
      </c>
      <c r="C227" s="33"/>
      <c r="D227" s="33"/>
      <c r="E227" s="33"/>
      <c r="F227" s="33"/>
      <c r="G227" s="33"/>
      <c r="H227" s="33"/>
      <c r="I227" s="33"/>
      <c r="J227" s="33"/>
      <c r="K227" s="33"/>
      <c r="L227" s="33"/>
      <c r="M227" s="33"/>
      <c r="N227" s="33"/>
      <c r="O227" s="33"/>
      <c r="P227" s="33"/>
      <c r="Q227" s="33"/>
      <c r="R227" s="33"/>
      <c r="S227" s="33"/>
    </row>
    <row r="228" spans="2:19">
      <c r="B228" s="5">
        <v>1987</v>
      </c>
      <c r="C228" s="33"/>
      <c r="D228" s="33"/>
      <c r="E228" s="33"/>
      <c r="F228" s="33"/>
      <c r="G228" s="33"/>
      <c r="H228" s="33"/>
      <c r="I228" s="33"/>
      <c r="J228" s="33"/>
      <c r="K228" s="33"/>
      <c r="L228" s="33"/>
      <c r="M228" s="33"/>
      <c r="N228" s="33"/>
      <c r="O228" s="33"/>
      <c r="P228" s="33"/>
      <c r="Q228" s="33"/>
      <c r="R228" s="33"/>
      <c r="S228" s="33"/>
    </row>
    <row r="229" spans="2:19">
      <c r="B229" s="5">
        <v>1986</v>
      </c>
      <c r="C229" s="33"/>
      <c r="D229" s="33"/>
      <c r="E229" s="33"/>
      <c r="F229" s="33"/>
      <c r="G229" s="33"/>
      <c r="H229" s="33"/>
      <c r="I229" s="33"/>
      <c r="J229" s="33"/>
      <c r="K229" s="33"/>
      <c r="L229" s="33"/>
      <c r="M229" s="33"/>
      <c r="N229" s="33"/>
      <c r="O229" s="33"/>
      <c r="P229" s="33"/>
      <c r="Q229" s="33"/>
      <c r="R229" s="33"/>
      <c r="S229" s="33"/>
    </row>
    <row r="230" spans="2:19">
      <c r="B230" s="5">
        <v>1985</v>
      </c>
      <c r="C230" s="33"/>
      <c r="D230" s="33"/>
      <c r="E230" s="33"/>
      <c r="F230" s="33"/>
      <c r="G230" s="33"/>
      <c r="H230" s="33"/>
      <c r="I230" s="33"/>
      <c r="J230" s="33"/>
      <c r="K230" s="33"/>
      <c r="L230" s="33"/>
      <c r="M230" s="33"/>
      <c r="N230" s="33"/>
      <c r="O230" s="33"/>
      <c r="P230" s="33"/>
      <c r="Q230" s="33"/>
      <c r="R230" s="33"/>
      <c r="S230" s="33"/>
    </row>
    <row r="231" spans="2:19">
      <c r="B231" s="5">
        <v>1984</v>
      </c>
      <c r="C231" s="33"/>
      <c r="D231" s="33"/>
      <c r="E231" s="33"/>
      <c r="F231" s="33"/>
      <c r="G231" s="33"/>
      <c r="H231" s="33"/>
      <c r="I231" s="33"/>
      <c r="J231" s="33"/>
      <c r="K231" s="33"/>
      <c r="L231" s="33"/>
      <c r="M231" s="33"/>
      <c r="N231" s="33"/>
      <c r="O231" s="33"/>
      <c r="P231" s="33"/>
      <c r="Q231" s="33"/>
      <c r="R231" s="33"/>
      <c r="S231" s="33"/>
    </row>
    <row r="232" spans="2:19">
      <c r="B232" s="5">
        <v>1983</v>
      </c>
      <c r="C232" s="33"/>
      <c r="D232" s="33"/>
      <c r="E232" s="33"/>
      <c r="F232" s="33"/>
      <c r="G232" s="33"/>
      <c r="H232" s="33"/>
      <c r="I232" s="33"/>
      <c r="J232" s="33"/>
      <c r="K232" s="33"/>
      <c r="L232" s="33"/>
      <c r="M232" s="33"/>
      <c r="N232" s="33"/>
      <c r="O232" s="33"/>
      <c r="P232" s="33"/>
      <c r="Q232" s="33"/>
      <c r="R232" s="33"/>
      <c r="S232" s="33"/>
    </row>
    <row r="233" spans="2:19">
      <c r="B233" s="5">
        <v>1982</v>
      </c>
      <c r="C233" s="33"/>
      <c r="D233" s="33"/>
      <c r="E233" s="33"/>
      <c r="F233" s="33"/>
      <c r="G233" s="33"/>
      <c r="H233" s="33"/>
      <c r="I233" s="33"/>
      <c r="J233" s="33"/>
      <c r="K233" s="33"/>
      <c r="L233" s="33"/>
      <c r="M233" s="33"/>
      <c r="N233" s="33"/>
      <c r="O233" s="33"/>
      <c r="P233" s="33"/>
      <c r="Q233" s="33"/>
      <c r="R233" s="33"/>
      <c r="S233" s="33"/>
    </row>
    <row r="234" spans="2:19">
      <c r="B234" s="5">
        <v>1981</v>
      </c>
      <c r="C234" s="33"/>
      <c r="D234" s="33"/>
      <c r="E234" s="33"/>
      <c r="F234" s="33"/>
      <c r="G234" s="33"/>
      <c r="H234" s="33"/>
      <c r="I234" s="33"/>
      <c r="J234" s="33"/>
      <c r="K234" s="33"/>
      <c r="L234" s="33"/>
      <c r="M234" s="33"/>
      <c r="N234" s="33"/>
      <c r="O234" s="33"/>
      <c r="P234" s="33"/>
      <c r="Q234" s="33"/>
      <c r="R234" s="33"/>
      <c r="S234" s="33"/>
    </row>
    <row r="235" spans="2:19">
      <c r="B235" s="5">
        <v>1980</v>
      </c>
      <c r="C235" s="33"/>
      <c r="D235" s="33"/>
      <c r="E235" s="33"/>
      <c r="F235" s="33"/>
      <c r="G235" s="33"/>
      <c r="H235" s="33"/>
      <c r="I235" s="33"/>
      <c r="J235" s="33"/>
      <c r="K235" s="33"/>
      <c r="L235" s="33"/>
      <c r="M235" s="33"/>
      <c r="N235" s="33"/>
      <c r="O235" s="33"/>
      <c r="P235" s="33"/>
      <c r="Q235" s="33"/>
      <c r="R235" s="33"/>
      <c r="S235" s="33"/>
    </row>
    <row r="236" spans="2:19">
      <c r="B236" s="5">
        <v>1979</v>
      </c>
      <c r="C236" s="33"/>
      <c r="D236" s="33"/>
      <c r="E236" s="33"/>
      <c r="F236" s="33"/>
      <c r="G236" s="33"/>
      <c r="H236" s="33"/>
      <c r="I236" s="33"/>
      <c r="J236" s="33"/>
      <c r="K236" s="33"/>
      <c r="L236" s="33"/>
      <c r="M236" s="33"/>
      <c r="N236" s="33"/>
      <c r="O236" s="33"/>
      <c r="P236" s="33"/>
      <c r="Q236" s="33"/>
      <c r="R236" s="33"/>
      <c r="S236" s="33"/>
    </row>
    <row r="237" spans="2:19">
      <c r="B237" s="5">
        <v>1978</v>
      </c>
      <c r="C237" s="33"/>
      <c r="D237" s="33"/>
      <c r="E237" s="33"/>
      <c r="F237" s="33"/>
      <c r="G237" s="33"/>
      <c r="H237" s="33"/>
      <c r="I237" s="33"/>
      <c r="J237" s="33"/>
      <c r="K237" s="33"/>
      <c r="L237" s="33"/>
      <c r="M237" s="33"/>
      <c r="N237" s="33"/>
      <c r="O237" s="33"/>
      <c r="P237" s="33"/>
      <c r="Q237" s="33"/>
      <c r="R237" s="33"/>
      <c r="S237" s="33"/>
    </row>
    <row r="238" spans="2:19">
      <c r="B238" s="5">
        <v>1977</v>
      </c>
      <c r="C238" s="33"/>
      <c r="D238" s="33"/>
      <c r="E238" s="33"/>
      <c r="F238" s="33"/>
      <c r="G238" s="33"/>
      <c r="H238" s="33"/>
      <c r="I238" s="33"/>
      <c r="J238" s="33"/>
      <c r="K238" s="33"/>
      <c r="L238" s="33"/>
      <c r="M238" s="33"/>
      <c r="N238" s="33"/>
      <c r="O238" s="33"/>
      <c r="P238" s="33"/>
      <c r="Q238" s="33"/>
      <c r="R238" s="33"/>
      <c r="S238" s="33"/>
    </row>
    <row r="239" spans="2:19">
      <c r="B239" s="5">
        <v>1976</v>
      </c>
      <c r="C239" s="33"/>
      <c r="D239" s="33"/>
      <c r="E239" s="33"/>
      <c r="F239" s="33"/>
      <c r="G239" s="33"/>
      <c r="H239" s="33"/>
      <c r="I239" s="33"/>
      <c r="J239" s="33"/>
      <c r="K239" s="33"/>
      <c r="L239" s="33"/>
      <c r="M239" s="33"/>
      <c r="N239" s="33"/>
      <c r="O239" s="33"/>
      <c r="P239" s="33"/>
      <c r="Q239" s="33"/>
      <c r="R239" s="33"/>
      <c r="S239" s="33"/>
    </row>
    <row r="240" spans="2:19">
      <c r="B240" s="5">
        <v>1975</v>
      </c>
      <c r="C240" s="33"/>
      <c r="D240" s="33"/>
      <c r="E240" s="33"/>
      <c r="F240" s="33"/>
      <c r="G240" s="33"/>
      <c r="H240" s="33"/>
      <c r="I240" s="33"/>
      <c r="J240" s="33"/>
      <c r="K240" s="33"/>
      <c r="L240" s="33"/>
      <c r="M240" s="33"/>
      <c r="N240" s="33"/>
      <c r="O240" s="33"/>
      <c r="P240" s="33"/>
      <c r="Q240" s="33"/>
      <c r="R240" s="33"/>
      <c r="S240" s="33"/>
    </row>
    <row r="241" spans="2:19">
      <c r="B241" s="5">
        <v>1974</v>
      </c>
      <c r="C241" s="33"/>
      <c r="D241" s="33"/>
      <c r="E241" s="33"/>
      <c r="F241" s="33"/>
      <c r="G241" s="33"/>
      <c r="H241" s="33"/>
      <c r="I241" s="33"/>
      <c r="J241" s="33"/>
      <c r="K241" s="33"/>
      <c r="L241" s="33"/>
      <c r="M241" s="33"/>
      <c r="N241" s="33"/>
      <c r="O241" s="33"/>
      <c r="P241" s="33"/>
      <c r="Q241" s="33"/>
      <c r="R241" s="33"/>
      <c r="S241" s="33"/>
    </row>
    <row r="242" spans="2:19">
      <c r="B242" s="5">
        <v>1973</v>
      </c>
      <c r="C242" s="33"/>
      <c r="D242" s="33"/>
      <c r="E242" s="33"/>
      <c r="F242" s="33"/>
      <c r="G242" s="33"/>
      <c r="H242" s="33"/>
      <c r="I242" s="33"/>
      <c r="J242" s="33"/>
      <c r="K242" s="33"/>
      <c r="L242" s="33"/>
      <c r="M242" s="33"/>
      <c r="N242" s="33"/>
      <c r="O242" s="33"/>
      <c r="P242" s="33"/>
      <c r="Q242" s="33"/>
      <c r="R242" s="33"/>
      <c r="S242" s="33"/>
    </row>
    <row r="243" spans="2:19">
      <c r="B243" s="5">
        <v>1972</v>
      </c>
      <c r="C243" s="33"/>
      <c r="D243" s="33"/>
      <c r="E243" s="33"/>
      <c r="F243" s="33"/>
      <c r="G243" s="33"/>
      <c r="H243" s="33"/>
      <c r="I243" s="33"/>
      <c r="J243" s="33"/>
      <c r="K243" s="33"/>
      <c r="L243" s="33"/>
      <c r="M243" s="33"/>
      <c r="N243" s="33"/>
      <c r="O243" s="33"/>
      <c r="P243" s="33"/>
      <c r="Q243" s="33"/>
      <c r="R243" s="33"/>
      <c r="S243" s="33"/>
    </row>
    <row r="244" spans="2:19">
      <c r="B244" s="5">
        <v>1971</v>
      </c>
      <c r="C244" s="33"/>
      <c r="D244" s="33"/>
      <c r="E244" s="33"/>
      <c r="F244" s="33"/>
      <c r="G244" s="33"/>
      <c r="H244" s="33"/>
      <c r="I244" s="33"/>
      <c r="J244" s="33"/>
      <c r="K244" s="33"/>
      <c r="L244" s="33"/>
      <c r="M244" s="33"/>
      <c r="N244" s="33"/>
      <c r="O244" s="33"/>
      <c r="P244" s="33"/>
      <c r="Q244" s="33"/>
      <c r="R244" s="33"/>
      <c r="S244" s="33"/>
    </row>
    <row r="245" spans="2:19">
      <c r="B245" s="5">
        <v>1970</v>
      </c>
      <c r="C245" s="33"/>
      <c r="D245" s="33"/>
      <c r="E245" s="33"/>
      <c r="F245" s="33"/>
      <c r="G245" s="33"/>
      <c r="H245" s="33"/>
      <c r="I245" s="33"/>
      <c r="J245" s="33"/>
      <c r="K245" s="33"/>
      <c r="L245" s="33"/>
      <c r="M245" s="33"/>
      <c r="N245" s="33"/>
      <c r="O245" s="33"/>
      <c r="P245" s="33"/>
      <c r="Q245" s="33"/>
      <c r="R245" s="33"/>
      <c r="S245" s="33"/>
    </row>
    <row r="246" spans="2:19">
      <c r="B246" s="5">
        <v>1969</v>
      </c>
      <c r="C246" s="33"/>
      <c r="D246" s="33"/>
      <c r="E246" s="33"/>
      <c r="F246" s="33"/>
      <c r="G246" s="33"/>
      <c r="H246" s="33"/>
      <c r="I246" s="33"/>
      <c r="J246" s="33"/>
      <c r="K246" s="33"/>
      <c r="L246" s="33"/>
      <c r="M246" s="33"/>
      <c r="N246" s="33"/>
      <c r="O246" s="33"/>
      <c r="P246" s="33"/>
      <c r="Q246" s="33"/>
      <c r="R246" s="33"/>
      <c r="S246" s="33"/>
    </row>
    <row r="247" spans="2:19">
      <c r="B247" s="5">
        <v>1968</v>
      </c>
      <c r="C247" s="33"/>
      <c r="D247" s="33"/>
      <c r="E247" s="33"/>
      <c r="F247" s="33"/>
      <c r="G247" s="33"/>
      <c r="H247" s="33"/>
      <c r="I247" s="33"/>
      <c r="J247" s="33"/>
      <c r="K247" s="33"/>
      <c r="L247" s="33"/>
      <c r="M247" s="33"/>
      <c r="N247" s="33"/>
      <c r="O247" s="33"/>
      <c r="P247" s="33"/>
      <c r="Q247" s="33"/>
      <c r="R247" s="33"/>
      <c r="S247" s="33"/>
    </row>
    <row r="248" spans="2:19">
      <c r="B248" s="5">
        <v>1967</v>
      </c>
      <c r="C248" s="33"/>
      <c r="D248" s="33"/>
      <c r="E248" s="33"/>
      <c r="F248" s="33"/>
      <c r="G248" s="33"/>
      <c r="H248" s="33"/>
      <c r="I248" s="33"/>
      <c r="J248" s="33"/>
      <c r="K248" s="33"/>
      <c r="L248" s="33"/>
      <c r="M248" s="33"/>
      <c r="N248" s="33"/>
      <c r="O248" s="33"/>
      <c r="P248" s="33"/>
      <c r="Q248" s="33"/>
      <c r="R248" s="33"/>
      <c r="S248" s="33"/>
    </row>
    <row r="249" spans="2:19">
      <c r="B249" s="5">
        <v>1966</v>
      </c>
      <c r="C249" s="33"/>
      <c r="D249" s="33"/>
      <c r="E249" s="33"/>
      <c r="F249" s="33"/>
      <c r="G249" s="33"/>
      <c r="H249" s="33"/>
      <c r="I249" s="33"/>
      <c r="J249" s="33"/>
      <c r="K249" s="33"/>
      <c r="L249" s="33"/>
      <c r="M249" s="33"/>
      <c r="N249" s="33"/>
      <c r="O249" s="33"/>
      <c r="P249" s="33"/>
      <c r="Q249" s="33"/>
      <c r="R249" s="33"/>
      <c r="S249" s="33"/>
    </row>
    <row r="250" spans="2:19">
      <c r="B250" s="5">
        <v>1965</v>
      </c>
      <c r="C250" s="33"/>
      <c r="D250" s="33"/>
      <c r="E250" s="33"/>
      <c r="F250" s="33"/>
      <c r="G250" s="33"/>
      <c r="H250" s="33"/>
      <c r="I250" s="33"/>
      <c r="J250" s="33"/>
      <c r="K250" s="33"/>
      <c r="L250" s="33"/>
      <c r="M250" s="33"/>
      <c r="N250" s="33"/>
      <c r="O250" s="33"/>
      <c r="P250" s="33"/>
      <c r="Q250" s="33"/>
      <c r="R250" s="33"/>
      <c r="S250" s="33"/>
    </row>
    <row r="251" spans="2:19">
      <c r="B251" s="5">
        <v>1964</v>
      </c>
      <c r="C251" s="33"/>
      <c r="D251" s="33"/>
      <c r="E251" s="33"/>
      <c r="F251" s="33"/>
      <c r="G251" s="33"/>
      <c r="H251" s="33"/>
      <c r="I251" s="33"/>
      <c r="J251" s="33"/>
      <c r="K251" s="33"/>
      <c r="L251" s="33"/>
      <c r="M251" s="33"/>
      <c r="N251" s="33"/>
      <c r="O251" s="33"/>
      <c r="P251" s="33"/>
      <c r="Q251" s="33"/>
      <c r="R251" s="33"/>
      <c r="S251" s="33"/>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c r="D253" s="33"/>
      <c r="E253" s="33"/>
      <c r="F253" s="33"/>
      <c r="G253" s="33"/>
      <c r="H253" s="33"/>
      <c r="I253" s="33"/>
      <c r="J253" s="33"/>
      <c r="K253" s="33"/>
      <c r="L253" s="33"/>
      <c r="M253" s="33"/>
      <c r="N253" s="33"/>
      <c r="O253" s="33"/>
      <c r="P253" s="33"/>
      <c r="Q253" s="33"/>
      <c r="R253" s="33"/>
      <c r="S253" s="33"/>
    </row>
    <row r="254" spans="2:19">
      <c r="B254" s="5">
        <v>1961</v>
      </c>
      <c r="C254" s="33"/>
      <c r="D254" s="33"/>
      <c r="E254" s="33"/>
      <c r="F254" s="33"/>
      <c r="G254" s="33"/>
      <c r="H254" s="33"/>
      <c r="I254" s="33"/>
      <c r="J254" s="33"/>
      <c r="K254" s="33"/>
      <c r="L254" s="33"/>
      <c r="M254" s="33"/>
      <c r="N254" s="33"/>
      <c r="O254" s="33"/>
      <c r="P254" s="33"/>
      <c r="Q254" s="33"/>
      <c r="R254" s="33"/>
      <c r="S254" s="33"/>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2"/>
      <c r="D288" s="32"/>
      <c r="E288" s="32"/>
      <c r="F288" s="32"/>
      <c r="G288" s="32"/>
      <c r="H288" s="32"/>
      <c r="I288" s="32"/>
      <c r="J288" s="32"/>
      <c r="K288" s="32"/>
      <c r="L288" s="32"/>
      <c r="M288" s="32"/>
      <c r="N288" s="32"/>
      <c r="O288" s="32"/>
      <c r="P288" s="32"/>
      <c r="Q288" s="32"/>
      <c r="R288" s="61"/>
      <c r="S288" s="33"/>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c r="R290" s="33"/>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c r="P292" s="33"/>
      <c r="Q292" s="33"/>
      <c r="R292" s="33"/>
      <c r="S292" s="33"/>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33"/>
      <c r="N294" s="33"/>
      <c r="O294" s="33"/>
      <c r="P294" s="33"/>
      <c r="Q294" s="33"/>
      <c r="R294" s="33"/>
      <c r="S294" s="33"/>
    </row>
    <row r="295" spans="1:19">
      <c r="B295" s="5">
        <v>2015</v>
      </c>
      <c r="C295" s="32"/>
      <c r="D295" s="32"/>
      <c r="E295" s="32"/>
      <c r="F295" s="32"/>
      <c r="G295" s="32"/>
      <c r="H295" s="32"/>
      <c r="I295" s="32"/>
      <c r="J295" s="32"/>
      <c r="K295" s="32"/>
      <c r="L295" s="33"/>
      <c r="M295" s="33"/>
      <c r="N295" s="33"/>
      <c r="O295" s="33"/>
      <c r="P295" s="33"/>
      <c r="Q295" s="33"/>
      <c r="R295" s="33"/>
      <c r="S295" s="33"/>
    </row>
    <row r="296" spans="1:19">
      <c r="B296" s="5">
        <v>2014</v>
      </c>
      <c r="C296" s="32"/>
      <c r="D296" s="32"/>
      <c r="E296" s="32"/>
      <c r="F296" s="32"/>
      <c r="G296" s="32"/>
      <c r="H296" s="32"/>
      <c r="I296" s="32"/>
      <c r="J296" s="32"/>
      <c r="K296" s="33"/>
      <c r="L296" s="33"/>
      <c r="M296" s="33"/>
      <c r="N296" s="33"/>
      <c r="O296" s="33"/>
      <c r="P296" s="33"/>
      <c r="Q296" s="33"/>
      <c r="R296" s="33"/>
      <c r="S296" s="33"/>
    </row>
    <row r="297" spans="1:19">
      <c r="B297" s="5">
        <v>2013</v>
      </c>
      <c r="C297" s="32"/>
      <c r="D297" s="32"/>
      <c r="E297" s="32"/>
      <c r="F297" s="32"/>
      <c r="G297" s="32"/>
      <c r="H297" s="32"/>
      <c r="I297" s="32"/>
      <c r="J297" s="33"/>
      <c r="K297" s="33"/>
      <c r="L297" s="33"/>
      <c r="M297" s="33"/>
      <c r="N297" s="33"/>
      <c r="O297" s="33"/>
      <c r="P297" s="33"/>
      <c r="Q297" s="33"/>
      <c r="R297" s="33"/>
      <c r="S297" s="33"/>
    </row>
    <row r="298" spans="1:19">
      <c r="B298" s="5">
        <v>2012</v>
      </c>
      <c r="C298" s="32"/>
      <c r="D298" s="32"/>
      <c r="E298" s="32"/>
      <c r="F298" s="32"/>
      <c r="G298" s="32"/>
      <c r="H298" s="32"/>
      <c r="I298" s="33"/>
      <c r="J298" s="33"/>
      <c r="K298" s="33"/>
      <c r="L298" s="33"/>
      <c r="M298" s="33"/>
      <c r="N298" s="33"/>
      <c r="O298" s="33"/>
      <c r="P298" s="33"/>
      <c r="Q298" s="33"/>
      <c r="R298" s="33"/>
      <c r="S298" s="33"/>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c r="G301" s="33"/>
      <c r="H301" s="33"/>
      <c r="I301" s="33"/>
      <c r="J301" s="33"/>
      <c r="K301" s="33"/>
      <c r="L301" s="33"/>
      <c r="M301" s="33"/>
      <c r="N301" s="33"/>
      <c r="O301" s="33"/>
      <c r="P301" s="33"/>
      <c r="Q301" s="33"/>
      <c r="R301" s="33"/>
      <c r="S301" s="33"/>
    </row>
    <row r="302" spans="1:19">
      <c r="B302" s="5">
        <v>2008</v>
      </c>
      <c r="C302" s="32"/>
      <c r="D302" s="32"/>
      <c r="E302" s="33"/>
      <c r="F302" s="33"/>
      <c r="G302" s="33"/>
      <c r="H302" s="33"/>
      <c r="I302" s="33"/>
      <c r="J302" s="33"/>
      <c r="K302" s="33"/>
      <c r="L302" s="33"/>
      <c r="M302" s="33"/>
      <c r="N302" s="33"/>
      <c r="O302" s="33"/>
      <c r="P302" s="33"/>
      <c r="Q302" s="33"/>
      <c r="R302" s="33"/>
      <c r="S302" s="33"/>
    </row>
    <row r="303" spans="1:19">
      <c r="B303" s="5">
        <v>2007</v>
      </c>
      <c r="C303" s="32"/>
      <c r="D303" s="33"/>
      <c r="E303" s="33"/>
      <c r="F303" s="33"/>
      <c r="G303" s="33"/>
      <c r="H303" s="33"/>
      <c r="I303" s="33"/>
      <c r="J303" s="33"/>
      <c r="K303" s="33"/>
      <c r="L303" s="33"/>
      <c r="M303" s="33"/>
      <c r="N303" s="33"/>
      <c r="O303" s="33"/>
      <c r="P303" s="33"/>
      <c r="Q303" s="33"/>
      <c r="R303" s="33"/>
      <c r="S303" s="33"/>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c r="D318" s="33"/>
      <c r="E318" s="33"/>
      <c r="F318" s="33"/>
      <c r="G318" s="33"/>
      <c r="H318" s="33"/>
      <c r="I318" s="33"/>
      <c r="J318" s="33"/>
      <c r="K318" s="33"/>
      <c r="L318" s="33"/>
      <c r="M318" s="33"/>
      <c r="N318" s="33"/>
      <c r="O318" s="33"/>
      <c r="P318" s="33"/>
      <c r="Q318" s="33"/>
      <c r="R318" s="33"/>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c r="D320" s="33"/>
      <c r="E320" s="33"/>
      <c r="F320" s="33"/>
      <c r="G320" s="33"/>
      <c r="H320" s="33"/>
      <c r="I320" s="33"/>
      <c r="J320" s="33"/>
      <c r="K320" s="33"/>
      <c r="L320" s="33"/>
      <c r="M320" s="33"/>
      <c r="N320" s="33"/>
      <c r="O320" s="33"/>
      <c r="P320" s="33"/>
      <c r="Q320" s="33"/>
      <c r="R320" s="33"/>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c r="D326" s="33"/>
      <c r="E326" s="33"/>
      <c r="F326" s="33"/>
      <c r="G326" s="33"/>
      <c r="H326" s="33"/>
      <c r="I326" s="33"/>
      <c r="J326" s="33"/>
      <c r="K326" s="33"/>
      <c r="L326" s="33"/>
      <c r="M326" s="33"/>
      <c r="N326" s="33"/>
      <c r="O326" s="33"/>
      <c r="P326" s="33"/>
      <c r="Q326" s="33"/>
      <c r="R326" s="33"/>
      <c r="S326" s="33"/>
    </row>
    <row r="327" spans="2:19">
      <c r="B327" s="5">
        <v>1983</v>
      </c>
      <c r="C327" s="33"/>
      <c r="D327" s="33"/>
      <c r="E327" s="33"/>
      <c r="F327" s="33"/>
      <c r="G327" s="33"/>
      <c r="H327" s="33"/>
      <c r="I327" s="33"/>
      <c r="J327" s="33"/>
      <c r="K327" s="33"/>
      <c r="L327" s="33"/>
      <c r="M327" s="33"/>
      <c r="N327" s="33"/>
      <c r="O327" s="33"/>
      <c r="P327" s="33"/>
      <c r="Q327" s="33"/>
      <c r="R327" s="33"/>
      <c r="S327" s="33"/>
    </row>
    <row r="328" spans="2:19">
      <c r="B328" s="5">
        <v>1982</v>
      </c>
      <c r="C328" s="33"/>
      <c r="D328" s="33"/>
      <c r="E328" s="33"/>
      <c r="F328" s="33"/>
      <c r="G328" s="33"/>
      <c r="H328" s="33"/>
      <c r="I328" s="33"/>
      <c r="J328" s="33"/>
      <c r="K328" s="33"/>
      <c r="L328" s="33"/>
      <c r="M328" s="33"/>
      <c r="N328" s="33"/>
      <c r="O328" s="33"/>
      <c r="P328" s="33"/>
      <c r="Q328" s="33"/>
      <c r="R328" s="33"/>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c r="D330" s="33"/>
      <c r="E330" s="33"/>
      <c r="F330" s="33"/>
      <c r="G330" s="33"/>
      <c r="H330" s="33"/>
      <c r="I330" s="33"/>
      <c r="J330" s="33"/>
      <c r="K330" s="33"/>
      <c r="L330" s="33"/>
      <c r="M330" s="33"/>
      <c r="N330" s="33"/>
      <c r="O330" s="33"/>
      <c r="P330" s="33"/>
      <c r="Q330" s="33"/>
      <c r="R330" s="33"/>
      <c r="S330" s="33"/>
    </row>
    <row r="331" spans="2:19">
      <c r="B331" s="5">
        <v>1979</v>
      </c>
      <c r="C331" s="33"/>
      <c r="D331" s="33"/>
      <c r="E331" s="33"/>
      <c r="F331" s="33"/>
      <c r="G331" s="33"/>
      <c r="H331" s="33"/>
      <c r="I331" s="33"/>
      <c r="J331" s="33"/>
      <c r="K331" s="33"/>
      <c r="L331" s="33"/>
      <c r="M331" s="33"/>
      <c r="N331" s="33"/>
      <c r="O331" s="33"/>
      <c r="P331" s="33"/>
      <c r="Q331" s="33"/>
      <c r="R331" s="33"/>
      <c r="S331" s="33"/>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2"/>
      <c r="D383" s="32"/>
      <c r="E383" s="32"/>
      <c r="F383" s="32"/>
      <c r="G383" s="32"/>
      <c r="H383" s="32"/>
      <c r="I383" s="32"/>
      <c r="J383" s="32"/>
      <c r="K383" s="32"/>
      <c r="L383" s="32"/>
      <c r="M383" s="32"/>
      <c r="N383" s="32"/>
      <c r="O383" s="32"/>
      <c r="P383" s="32"/>
      <c r="Q383" s="32"/>
      <c r="R383" s="61"/>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2"/>
      <c r="D478" s="32"/>
      <c r="E478" s="32"/>
      <c r="F478" s="32"/>
      <c r="G478" s="32"/>
      <c r="H478" s="32"/>
      <c r="I478" s="32"/>
      <c r="J478" s="32"/>
      <c r="K478" s="32"/>
      <c r="L478" s="32"/>
      <c r="M478" s="32"/>
      <c r="N478" s="32"/>
      <c r="O478" s="32"/>
      <c r="P478" s="32"/>
      <c r="Q478" s="32"/>
      <c r="R478" s="61"/>
      <c r="S478" s="33"/>
    </row>
    <row r="479" spans="1:19">
      <c r="A479" s="34"/>
      <c r="B479" s="5">
        <v>2021</v>
      </c>
      <c r="C479" s="32"/>
      <c r="D479" s="32"/>
      <c r="E479" s="32"/>
      <c r="F479" s="32"/>
      <c r="G479" s="32"/>
      <c r="H479" s="32"/>
      <c r="I479" s="32"/>
      <c r="J479" s="32"/>
      <c r="K479" s="32"/>
      <c r="L479" s="32"/>
      <c r="M479" s="32"/>
      <c r="N479" s="32"/>
      <c r="O479" s="32"/>
      <c r="P479" s="32"/>
      <c r="Q479" s="32"/>
      <c r="R479" s="33"/>
      <c r="S479" s="33"/>
    </row>
    <row r="480" spans="1:19">
      <c r="B480" s="5">
        <v>2020</v>
      </c>
      <c r="C480" s="32"/>
      <c r="D480" s="32"/>
      <c r="E480" s="32"/>
      <c r="F480" s="32"/>
      <c r="G480" s="32"/>
      <c r="H480" s="32"/>
      <c r="I480" s="32"/>
      <c r="J480" s="32"/>
      <c r="K480" s="32"/>
      <c r="L480" s="32"/>
      <c r="M480" s="32"/>
      <c r="N480" s="32"/>
      <c r="O480" s="32"/>
      <c r="P480" s="32"/>
      <c r="Q480" s="33"/>
      <c r="R480" s="33"/>
      <c r="S480" s="33"/>
    </row>
    <row r="481" spans="1:19">
      <c r="A481" s="36"/>
      <c r="B481" s="5">
        <v>2019</v>
      </c>
      <c r="C481" s="32"/>
      <c r="D481" s="32"/>
      <c r="E481" s="32"/>
      <c r="F481" s="32"/>
      <c r="G481" s="32"/>
      <c r="H481" s="32"/>
      <c r="I481" s="32"/>
      <c r="J481" s="32"/>
      <c r="K481" s="32"/>
      <c r="L481" s="32"/>
      <c r="M481" s="32"/>
      <c r="N481" s="32"/>
      <c r="O481" s="32"/>
      <c r="P481" s="33"/>
      <c r="Q481" s="33"/>
      <c r="R481" s="33"/>
      <c r="S481" s="33"/>
    </row>
    <row r="482" spans="1:19">
      <c r="A482" s="36"/>
      <c r="B482" s="5">
        <v>2018</v>
      </c>
      <c r="C482" s="32"/>
      <c r="D482" s="32"/>
      <c r="E482" s="32"/>
      <c r="F482" s="32"/>
      <c r="G482" s="32"/>
      <c r="H482" s="32"/>
      <c r="I482" s="32"/>
      <c r="J482" s="32"/>
      <c r="K482" s="32"/>
      <c r="L482" s="32"/>
      <c r="M482" s="32"/>
      <c r="N482" s="32"/>
      <c r="O482" s="33"/>
      <c r="P482" s="33"/>
      <c r="Q482" s="33"/>
      <c r="R482" s="33"/>
      <c r="S482" s="33"/>
    </row>
    <row r="483" spans="1:19">
      <c r="A483" s="36"/>
      <c r="B483" s="5">
        <v>2017</v>
      </c>
      <c r="C483" s="32"/>
      <c r="D483" s="32"/>
      <c r="E483" s="32"/>
      <c r="F483" s="32"/>
      <c r="G483" s="32"/>
      <c r="H483" s="32"/>
      <c r="I483" s="32"/>
      <c r="J483" s="32"/>
      <c r="K483" s="32"/>
      <c r="L483" s="32"/>
      <c r="M483" s="32"/>
      <c r="N483" s="33"/>
      <c r="O483" s="33"/>
      <c r="P483" s="33"/>
      <c r="Q483" s="33"/>
      <c r="R483" s="33"/>
      <c r="S483" s="33"/>
    </row>
    <row r="484" spans="1:19">
      <c r="B484" s="5">
        <v>2016</v>
      </c>
      <c r="C484" s="32"/>
      <c r="D484" s="32"/>
      <c r="E484" s="32"/>
      <c r="F484" s="32"/>
      <c r="G484" s="32"/>
      <c r="H484" s="32"/>
      <c r="I484" s="32"/>
      <c r="J484" s="32"/>
      <c r="K484" s="32"/>
      <c r="L484" s="32"/>
      <c r="M484" s="33"/>
      <c r="N484" s="33"/>
      <c r="O484" s="33"/>
      <c r="P484" s="33"/>
      <c r="Q484" s="33"/>
      <c r="R484" s="33"/>
      <c r="S484" s="33"/>
    </row>
    <row r="485" spans="1:19">
      <c r="B485" s="5">
        <v>2015</v>
      </c>
      <c r="C485" s="32"/>
      <c r="D485" s="32"/>
      <c r="E485" s="32"/>
      <c r="F485" s="32"/>
      <c r="G485" s="32"/>
      <c r="H485" s="32"/>
      <c r="I485" s="32"/>
      <c r="J485" s="32"/>
      <c r="K485" s="32"/>
      <c r="L485" s="33"/>
      <c r="M485" s="33"/>
      <c r="N485" s="33"/>
      <c r="O485" s="33"/>
      <c r="P485" s="33"/>
      <c r="Q485" s="33"/>
      <c r="R485" s="33"/>
      <c r="S485" s="33"/>
    </row>
    <row r="486" spans="1:19">
      <c r="B486" s="5">
        <v>2014</v>
      </c>
      <c r="C486" s="32"/>
      <c r="D486" s="32"/>
      <c r="E486" s="32"/>
      <c r="F486" s="32"/>
      <c r="G486" s="32"/>
      <c r="H486" s="32"/>
      <c r="I486" s="32"/>
      <c r="J486" s="32"/>
      <c r="K486" s="33"/>
      <c r="L486" s="33"/>
      <c r="M486" s="33"/>
      <c r="N486" s="33"/>
      <c r="O486" s="33"/>
      <c r="P486" s="33"/>
      <c r="Q486" s="33"/>
      <c r="R486" s="33"/>
      <c r="S486" s="33"/>
    </row>
    <row r="487" spans="1:19">
      <c r="B487" s="5">
        <v>2013</v>
      </c>
      <c r="C487" s="32"/>
      <c r="D487" s="32"/>
      <c r="E487" s="32"/>
      <c r="F487" s="32"/>
      <c r="G487" s="32"/>
      <c r="H487" s="32"/>
      <c r="I487" s="32"/>
      <c r="J487" s="33"/>
      <c r="K487" s="33"/>
      <c r="L487" s="33"/>
      <c r="M487" s="33"/>
      <c r="N487" s="33"/>
      <c r="O487" s="33"/>
      <c r="P487" s="33"/>
      <c r="Q487" s="33"/>
      <c r="R487" s="33"/>
      <c r="S487" s="33"/>
    </row>
    <row r="488" spans="1:19">
      <c r="B488" s="5">
        <v>2012</v>
      </c>
      <c r="C488" s="32"/>
      <c r="D488" s="32"/>
      <c r="E488" s="32"/>
      <c r="F488" s="32"/>
      <c r="G488" s="32"/>
      <c r="H488" s="32"/>
      <c r="I488" s="33"/>
      <c r="J488" s="33"/>
      <c r="K488" s="33"/>
      <c r="L488" s="33"/>
      <c r="M488" s="33"/>
      <c r="N488" s="33"/>
      <c r="O488" s="33"/>
      <c r="P488" s="33"/>
      <c r="Q488" s="33"/>
      <c r="R488" s="33"/>
      <c r="S488" s="33"/>
    </row>
    <row r="489" spans="1:19">
      <c r="B489" s="5">
        <v>2011</v>
      </c>
      <c r="C489" s="32"/>
      <c r="D489" s="32"/>
      <c r="E489" s="32"/>
      <c r="F489" s="32"/>
      <c r="G489" s="32"/>
      <c r="H489" s="33"/>
      <c r="I489" s="33"/>
      <c r="J489" s="33"/>
      <c r="K489" s="33"/>
      <c r="L489" s="33"/>
      <c r="M489" s="33"/>
      <c r="N489" s="33"/>
      <c r="O489" s="33"/>
      <c r="P489" s="33"/>
      <c r="Q489" s="33"/>
      <c r="R489" s="33"/>
      <c r="S489" s="33"/>
    </row>
    <row r="490" spans="1:19">
      <c r="B490" s="5">
        <v>2010</v>
      </c>
      <c r="C490" s="32"/>
      <c r="D490" s="32"/>
      <c r="E490" s="32"/>
      <c r="F490" s="32"/>
      <c r="G490" s="33"/>
      <c r="H490" s="33"/>
      <c r="I490" s="33"/>
      <c r="J490" s="33"/>
      <c r="K490" s="33"/>
      <c r="L490" s="33"/>
      <c r="M490" s="33"/>
      <c r="N490" s="33"/>
      <c r="O490" s="33"/>
      <c r="P490" s="33"/>
      <c r="Q490" s="33"/>
      <c r="R490" s="33"/>
      <c r="S490" s="33"/>
    </row>
    <row r="491" spans="1:19">
      <c r="B491" s="5">
        <v>2009</v>
      </c>
      <c r="C491" s="32"/>
      <c r="D491" s="32"/>
      <c r="E491" s="32"/>
      <c r="F491" s="33"/>
      <c r="G491" s="33"/>
      <c r="H491" s="33"/>
      <c r="I491" s="33"/>
      <c r="J491" s="33"/>
      <c r="K491" s="33"/>
      <c r="L491" s="33"/>
      <c r="M491" s="33"/>
      <c r="N491" s="33"/>
      <c r="O491" s="33"/>
      <c r="P491" s="33"/>
      <c r="Q491" s="33"/>
      <c r="R491" s="33"/>
      <c r="S491" s="33"/>
    </row>
    <row r="492" spans="1:19">
      <c r="B492" s="5">
        <v>2008</v>
      </c>
      <c r="C492" s="32"/>
      <c r="D492" s="32"/>
      <c r="E492" s="33"/>
      <c r="F492" s="33"/>
      <c r="G492" s="33"/>
      <c r="H492" s="33"/>
      <c r="I492" s="33"/>
      <c r="J492" s="33"/>
      <c r="K492" s="33"/>
      <c r="L492" s="33"/>
      <c r="M492" s="33"/>
      <c r="N492" s="33"/>
      <c r="O492" s="33"/>
      <c r="P492" s="33"/>
      <c r="Q492" s="33"/>
      <c r="R492" s="33"/>
      <c r="S492" s="33"/>
    </row>
    <row r="493" spans="1:19">
      <c r="B493" s="5">
        <v>2007</v>
      </c>
      <c r="C493" s="32"/>
      <c r="D493" s="33"/>
      <c r="E493" s="33"/>
      <c r="F493" s="33"/>
      <c r="G493" s="33"/>
      <c r="H493" s="33"/>
      <c r="I493" s="33"/>
      <c r="J493" s="33"/>
      <c r="K493" s="33"/>
      <c r="L493" s="33"/>
      <c r="M493" s="33"/>
      <c r="N493" s="33"/>
      <c r="O493" s="33"/>
      <c r="P493" s="33"/>
      <c r="Q493" s="33"/>
      <c r="R493" s="33"/>
      <c r="S493" s="33"/>
    </row>
    <row r="494" spans="1:19">
      <c r="B494" s="5">
        <v>2006</v>
      </c>
      <c r="C494" s="33"/>
      <c r="D494" s="33"/>
      <c r="E494" s="33"/>
      <c r="F494" s="33"/>
      <c r="G494" s="33"/>
      <c r="H494" s="33"/>
      <c r="I494" s="33"/>
      <c r="J494" s="33"/>
      <c r="K494" s="33"/>
      <c r="L494" s="33"/>
      <c r="M494" s="33"/>
      <c r="N494" s="33"/>
      <c r="O494" s="33"/>
      <c r="P494" s="33"/>
      <c r="Q494" s="33"/>
      <c r="R494" s="33"/>
      <c r="S494" s="33"/>
    </row>
    <row r="495" spans="1:19">
      <c r="B495" s="5">
        <v>2005</v>
      </c>
      <c r="C495" s="33"/>
      <c r="D495" s="33"/>
      <c r="E495" s="33"/>
      <c r="F495" s="33"/>
      <c r="G495" s="33"/>
      <c r="H495" s="33"/>
      <c r="I495" s="33"/>
      <c r="J495" s="33"/>
      <c r="K495" s="33"/>
      <c r="L495" s="33"/>
      <c r="M495" s="33"/>
      <c r="N495" s="33"/>
      <c r="O495" s="33"/>
      <c r="P495" s="33"/>
      <c r="Q495" s="33"/>
      <c r="R495" s="33"/>
      <c r="S495" s="33"/>
    </row>
    <row r="496" spans="1:19">
      <c r="B496" s="5">
        <v>2004</v>
      </c>
      <c r="C496" s="33"/>
      <c r="D496" s="33"/>
      <c r="E496" s="33"/>
      <c r="F496" s="33"/>
      <c r="G496" s="33"/>
      <c r="H496" s="33"/>
      <c r="I496" s="33"/>
      <c r="J496" s="33"/>
      <c r="K496" s="33"/>
      <c r="L496" s="33"/>
      <c r="M496" s="33"/>
      <c r="N496" s="33"/>
      <c r="O496" s="33"/>
      <c r="P496" s="33"/>
      <c r="Q496" s="33"/>
      <c r="R496" s="33"/>
      <c r="S496" s="33"/>
    </row>
    <row r="497" spans="2:19">
      <c r="B497" s="5">
        <v>2003</v>
      </c>
      <c r="C497" s="33"/>
      <c r="D497" s="33"/>
      <c r="E497" s="33"/>
      <c r="F497" s="33"/>
      <c r="G497" s="33"/>
      <c r="H497" s="33"/>
      <c r="I497" s="33"/>
      <c r="J497" s="33"/>
      <c r="K497" s="33"/>
      <c r="L497" s="33"/>
      <c r="M497" s="33"/>
      <c r="N497" s="33"/>
      <c r="O497" s="33"/>
      <c r="P497" s="33"/>
      <c r="Q497" s="33"/>
      <c r="R497" s="33"/>
      <c r="S497" s="33"/>
    </row>
    <row r="498" spans="2:19">
      <c r="B498" s="5">
        <v>2002</v>
      </c>
      <c r="C498" s="33"/>
      <c r="D498" s="33"/>
      <c r="E498" s="33"/>
      <c r="F498" s="33"/>
      <c r="G498" s="33"/>
      <c r="H498" s="33"/>
      <c r="I498" s="33"/>
      <c r="J498" s="33"/>
      <c r="K498" s="33"/>
      <c r="L498" s="33"/>
      <c r="M498" s="33"/>
      <c r="N498" s="33"/>
      <c r="O498" s="33"/>
      <c r="P498" s="33"/>
      <c r="Q498" s="33"/>
      <c r="R498" s="33"/>
      <c r="S498" s="33"/>
    </row>
    <row r="499" spans="2:19">
      <c r="B499" s="5">
        <v>2001</v>
      </c>
      <c r="C499" s="33"/>
      <c r="D499" s="33"/>
      <c r="E499" s="33"/>
      <c r="F499" s="33"/>
      <c r="G499" s="33"/>
      <c r="H499" s="33"/>
      <c r="I499" s="33"/>
      <c r="J499" s="33"/>
      <c r="K499" s="33"/>
      <c r="L499" s="33"/>
      <c r="M499" s="33"/>
      <c r="N499" s="33"/>
      <c r="O499" s="33"/>
      <c r="P499" s="33"/>
      <c r="Q499" s="33"/>
      <c r="R499" s="33"/>
      <c r="S499" s="33"/>
    </row>
    <row r="500" spans="2:19">
      <c r="B500" s="5">
        <v>2000</v>
      </c>
      <c r="C500" s="33"/>
      <c r="D500" s="33"/>
      <c r="E500" s="33"/>
      <c r="F500" s="33"/>
      <c r="G500" s="33"/>
      <c r="H500" s="33"/>
      <c r="I500" s="33"/>
      <c r="J500" s="33"/>
      <c r="K500" s="33"/>
      <c r="L500" s="33"/>
      <c r="M500" s="33"/>
      <c r="N500" s="33"/>
      <c r="O500" s="33"/>
      <c r="P500" s="33"/>
      <c r="Q500" s="33"/>
      <c r="R500" s="33"/>
      <c r="S500" s="33"/>
    </row>
    <row r="501" spans="2:19">
      <c r="B501" s="5">
        <v>1999</v>
      </c>
      <c r="C501" s="33"/>
      <c r="D501" s="33"/>
      <c r="E501" s="33"/>
      <c r="F501" s="33"/>
      <c r="G501" s="33"/>
      <c r="H501" s="33"/>
      <c r="I501" s="33"/>
      <c r="J501" s="33"/>
      <c r="K501" s="33"/>
      <c r="L501" s="33"/>
      <c r="M501" s="33"/>
      <c r="N501" s="33"/>
      <c r="O501" s="33"/>
      <c r="P501" s="33"/>
      <c r="Q501" s="33"/>
      <c r="R501" s="33"/>
      <c r="S501" s="33"/>
    </row>
    <row r="502" spans="2:19">
      <c r="B502" s="5">
        <v>1998</v>
      </c>
      <c r="C502" s="33"/>
      <c r="D502" s="33"/>
      <c r="E502" s="33"/>
      <c r="F502" s="33"/>
      <c r="G502" s="33"/>
      <c r="H502" s="33"/>
      <c r="I502" s="33"/>
      <c r="J502" s="33"/>
      <c r="K502" s="33"/>
      <c r="L502" s="33"/>
      <c r="M502" s="33"/>
      <c r="N502" s="33"/>
      <c r="O502" s="33"/>
      <c r="P502" s="33"/>
      <c r="Q502" s="33"/>
      <c r="R502" s="33"/>
      <c r="S502" s="33"/>
    </row>
    <row r="503" spans="2:19">
      <c r="B503" s="5">
        <v>1997</v>
      </c>
      <c r="C503" s="33"/>
      <c r="D503" s="33"/>
      <c r="E503" s="33"/>
      <c r="F503" s="33"/>
      <c r="G503" s="33"/>
      <c r="H503" s="33"/>
      <c r="I503" s="33"/>
      <c r="J503" s="33"/>
      <c r="K503" s="33"/>
      <c r="L503" s="33"/>
      <c r="M503" s="33"/>
      <c r="N503" s="33"/>
      <c r="O503" s="33"/>
      <c r="P503" s="33"/>
      <c r="Q503" s="33"/>
      <c r="R503" s="33"/>
      <c r="S503" s="33"/>
    </row>
    <row r="504" spans="2:19">
      <c r="B504" s="5">
        <v>1996</v>
      </c>
      <c r="C504" s="33"/>
      <c r="D504" s="33"/>
      <c r="E504" s="33"/>
      <c r="F504" s="33"/>
      <c r="G504" s="33"/>
      <c r="H504" s="33"/>
      <c r="I504" s="33"/>
      <c r="J504" s="33"/>
      <c r="K504" s="33"/>
      <c r="L504" s="33"/>
      <c r="M504" s="33"/>
      <c r="N504" s="33"/>
      <c r="O504" s="33"/>
      <c r="P504" s="33"/>
      <c r="Q504" s="33"/>
      <c r="R504" s="33"/>
      <c r="S504" s="33"/>
    </row>
    <row r="505" spans="2:19">
      <c r="B505" s="5">
        <v>1995</v>
      </c>
      <c r="C505" s="33"/>
      <c r="D505" s="33"/>
      <c r="E505" s="33"/>
      <c r="F505" s="33"/>
      <c r="G505" s="33"/>
      <c r="H505" s="33"/>
      <c r="I505" s="33"/>
      <c r="J505" s="33"/>
      <c r="K505" s="33"/>
      <c r="L505" s="33"/>
      <c r="M505" s="33"/>
      <c r="N505" s="33"/>
      <c r="O505" s="33"/>
      <c r="P505" s="33"/>
      <c r="Q505" s="33"/>
      <c r="R505" s="33"/>
      <c r="S505" s="33"/>
    </row>
    <row r="506" spans="2:19">
      <c r="B506" s="5">
        <v>1994</v>
      </c>
      <c r="C506" s="33"/>
      <c r="D506" s="33"/>
      <c r="E506" s="33"/>
      <c r="F506" s="33"/>
      <c r="G506" s="33"/>
      <c r="H506" s="33"/>
      <c r="I506" s="33"/>
      <c r="J506" s="33"/>
      <c r="K506" s="33"/>
      <c r="L506" s="33"/>
      <c r="M506" s="33"/>
      <c r="N506" s="33"/>
      <c r="O506" s="33"/>
      <c r="P506" s="33"/>
      <c r="Q506" s="33"/>
      <c r="R506" s="33"/>
      <c r="S506" s="33"/>
    </row>
    <row r="507" spans="2:19">
      <c r="B507" s="5">
        <v>1993</v>
      </c>
      <c r="C507" s="33"/>
      <c r="D507" s="33"/>
      <c r="E507" s="33"/>
      <c r="F507" s="33"/>
      <c r="G507" s="33"/>
      <c r="H507" s="33"/>
      <c r="I507" s="33"/>
      <c r="J507" s="33"/>
      <c r="K507" s="33"/>
      <c r="L507" s="33"/>
      <c r="M507" s="33"/>
      <c r="N507" s="33"/>
      <c r="O507" s="33"/>
      <c r="P507" s="33"/>
      <c r="Q507" s="33"/>
      <c r="R507" s="33"/>
      <c r="S507" s="33"/>
    </row>
    <row r="508" spans="2:19">
      <c r="B508" s="5">
        <v>1992</v>
      </c>
      <c r="C508" s="33"/>
      <c r="D508" s="33"/>
      <c r="E508" s="33"/>
      <c r="F508" s="33"/>
      <c r="G508" s="33"/>
      <c r="H508" s="33"/>
      <c r="I508" s="33"/>
      <c r="J508" s="33"/>
      <c r="K508" s="33"/>
      <c r="L508" s="33"/>
      <c r="M508" s="33"/>
      <c r="N508" s="33"/>
      <c r="O508" s="33"/>
      <c r="P508" s="33"/>
      <c r="Q508" s="33"/>
      <c r="R508" s="33"/>
      <c r="S508" s="33"/>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c r="D510" s="33"/>
      <c r="E510" s="33"/>
      <c r="F510" s="33"/>
      <c r="G510" s="33"/>
      <c r="H510" s="33"/>
      <c r="I510" s="33"/>
      <c r="J510" s="33"/>
      <c r="K510" s="33"/>
      <c r="L510" s="33"/>
      <c r="M510" s="33"/>
      <c r="N510" s="33"/>
      <c r="O510" s="33"/>
      <c r="P510" s="33"/>
      <c r="Q510" s="33"/>
      <c r="R510" s="33"/>
      <c r="S510" s="33"/>
    </row>
    <row r="511" spans="2:19">
      <c r="B511" s="5">
        <v>1989</v>
      </c>
      <c r="C511" s="33"/>
      <c r="D511" s="33"/>
      <c r="E511" s="33"/>
      <c r="F511" s="33"/>
      <c r="G511" s="33"/>
      <c r="H511" s="33"/>
      <c r="I511" s="33"/>
      <c r="J511" s="33"/>
      <c r="K511" s="33"/>
      <c r="L511" s="33"/>
      <c r="M511" s="33"/>
      <c r="N511" s="33"/>
      <c r="O511" s="33"/>
      <c r="P511" s="33"/>
      <c r="Q511" s="33"/>
      <c r="R511" s="33"/>
      <c r="S511" s="33"/>
    </row>
    <row r="512" spans="2:19">
      <c r="B512" s="5">
        <v>1988</v>
      </c>
      <c r="C512" s="33"/>
      <c r="D512" s="33"/>
      <c r="E512" s="33"/>
      <c r="F512" s="33"/>
      <c r="G512" s="33"/>
      <c r="H512" s="33"/>
      <c r="I512" s="33"/>
      <c r="J512" s="33"/>
      <c r="K512" s="33"/>
      <c r="L512" s="33"/>
      <c r="M512" s="33"/>
      <c r="N512" s="33"/>
      <c r="O512" s="33"/>
      <c r="P512" s="33"/>
      <c r="Q512" s="33"/>
      <c r="R512" s="33"/>
      <c r="S512" s="33"/>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115</v>
      </c>
      <c r="B573" s="5">
        <v>2022</v>
      </c>
      <c r="C573" s="32"/>
      <c r="D573" s="32"/>
      <c r="E573" s="32"/>
      <c r="F573" s="32"/>
      <c r="G573" s="32"/>
      <c r="H573" s="32"/>
      <c r="I573" s="32"/>
      <c r="J573" s="32"/>
      <c r="K573" s="32"/>
      <c r="L573" s="32"/>
      <c r="M573" s="32"/>
      <c r="N573" s="32"/>
      <c r="O573" s="32"/>
      <c r="P573" s="32"/>
      <c r="Q573" s="32"/>
      <c r="R573" s="61"/>
      <c r="S573" s="33"/>
    </row>
    <row r="574" spans="1:19">
      <c r="A574" s="34"/>
      <c r="B574" s="5">
        <v>2021</v>
      </c>
      <c r="C574" s="32"/>
      <c r="D574" s="32"/>
      <c r="E574" s="32"/>
      <c r="F574" s="32"/>
      <c r="G574" s="32"/>
      <c r="H574" s="32"/>
      <c r="I574" s="32"/>
      <c r="J574" s="32"/>
      <c r="K574" s="32"/>
      <c r="L574" s="32"/>
      <c r="M574" s="32"/>
      <c r="N574" s="32"/>
      <c r="O574" s="32"/>
      <c r="P574" s="32"/>
      <c r="Q574" s="32"/>
      <c r="R574" s="33"/>
      <c r="S574" s="33"/>
    </row>
    <row r="575" spans="1:19">
      <c r="B575" s="5">
        <v>2020</v>
      </c>
      <c r="C575" s="32"/>
      <c r="D575" s="32"/>
      <c r="E575" s="32"/>
      <c r="F575" s="32"/>
      <c r="G575" s="32"/>
      <c r="H575" s="32"/>
      <c r="I575" s="32"/>
      <c r="J575" s="32"/>
      <c r="K575" s="32"/>
      <c r="L575" s="32"/>
      <c r="M575" s="32"/>
      <c r="N575" s="32"/>
      <c r="O575" s="32"/>
      <c r="P575" s="32"/>
      <c r="Q575" s="33"/>
      <c r="R575" s="33"/>
      <c r="S575" s="33"/>
    </row>
    <row r="576" spans="1:19">
      <c r="A576" s="36"/>
      <c r="B576" s="5">
        <v>2019</v>
      </c>
      <c r="C576" s="32"/>
      <c r="D576" s="32"/>
      <c r="E576" s="32"/>
      <c r="F576" s="32"/>
      <c r="G576" s="32"/>
      <c r="H576" s="32"/>
      <c r="I576" s="32"/>
      <c r="J576" s="32"/>
      <c r="K576" s="32"/>
      <c r="L576" s="32"/>
      <c r="M576" s="32"/>
      <c r="N576" s="32"/>
      <c r="O576" s="32"/>
      <c r="P576" s="33"/>
      <c r="Q576" s="33"/>
      <c r="R576" s="33"/>
      <c r="S576" s="33"/>
    </row>
    <row r="577" spans="1:19">
      <c r="A577" s="36"/>
      <c r="B577" s="5">
        <v>2018</v>
      </c>
      <c r="C577" s="32"/>
      <c r="D577" s="32"/>
      <c r="E577" s="32"/>
      <c r="F577" s="32"/>
      <c r="G577" s="32"/>
      <c r="H577" s="32"/>
      <c r="I577" s="32"/>
      <c r="J577" s="32"/>
      <c r="K577" s="32"/>
      <c r="L577" s="32"/>
      <c r="M577" s="32"/>
      <c r="N577" s="32"/>
      <c r="O577" s="33"/>
      <c r="P577" s="33"/>
      <c r="Q577" s="33"/>
      <c r="R577" s="33"/>
      <c r="S577" s="33"/>
    </row>
    <row r="578" spans="1:19">
      <c r="A578" s="36"/>
      <c r="B578" s="5">
        <v>2017</v>
      </c>
      <c r="C578" s="32"/>
      <c r="D578" s="32"/>
      <c r="E578" s="32"/>
      <c r="F578" s="32"/>
      <c r="G578" s="32"/>
      <c r="H578" s="32"/>
      <c r="I578" s="32"/>
      <c r="J578" s="32"/>
      <c r="K578" s="32"/>
      <c r="L578" s="32"/>
      <c r="M578" s="32"/>
      <c r="N578" s="33"/>
      <c r="O578" s="33"/>
      <c r="P578" s="33"/>
      <c r="Q578" s="33"/>
      <c r="R578" s="33"/>
      <c r="S578" s="33"/>
    </row>
    <row r="579" spans="1:19">
      <c r="B579" s="5">
        <v>2016</v>
      </c>
      <c r="C579" s="32"/>
      <c r="D579" s="32"/>
      <c r="E579" s="32"/>
      <c r="F579" s="32"/>
      <c r="G579" s="32"/>
      <c r="H579" s="32"/>
      <c r="I579" s="32"/>
      <c r="J579" s="32"/>
      <c r="K579" s="32"/>
      <c r="L579" s="32"/>
      <c r="M579" s="33"/>
      <c r="N579" s="33"/>
      <c r="O579" s="33"/>
      <c r="P579" s="33"/>
      <c r="Q579" s="33"/>
      <c r="R579" s="33"/>
      <c r="S579" s="33"/>
    </row>
    <row r="580" spans="1:19">
      <c r="B580" s="5">
        <v>2015</v>
      </c>
      <c r="C580" s="32"/>
      <c r="D580" s="32"/>
      <c r="E580" s="32"/>
      <c r="F580" s="32"/>
      <c r="G580" s="32"/>
      <c r="H580" s="32"/>
      <c r="I580" s="32"/>
      <c r="J580" s="32"/>
      <c r="K580" s="32"/>
      <c r="L580" s="33"/>
      <c r="M580" s="33"/>
      <c r="N580" s="33"/>
      <c r="O580" s="33"/>
      <c r="P580" s="33"/>
      <c r="Q580" s="33"/>
      <c r="R580" s="33"/>
      <c r="S580" s="33"/>
    </row>
    <row r="581" spans="1:19">
      <c r="B581" s="5">
        <v>2014</v>
      </c>
      <c r="C581" s="32"/>
      <c r="D581" s="32"/>
      <c r="E581" s="32"/>
      <c r="F581" s="32"/>
      <c r="G581" s="32"/>
      <c r="H581" s="32"/>
      <c r="I581" s="32"/>
      <c r="J581" s="32"/>
      <c r="K581" s="33"/>
      <c r="L581" s="33"/>
      <c r="M581" s="33"/>
      <c r="N581" s="33"/>
      <c r="O581" s="33"/>
      <c r="P581" s="33"/>
      <c r="Q581" s="33"/>
      <c r="R581" s="33"/>
      <c r="S581" s="33"/>
    </row>
    <row r="582" spans="1:19">
      <c r="B582" s="5">
        <v>2013</v>
      </c>
      <c r="C582" s="32"/>
      <c r="D582" s="32"/>
      <c r="E582" s="32"/>
      <c r="F582" s="32"/>
      <c r="G582" s="32"/>
      <c r="H582" s="32"/>
      <c r="I582" s="32"/>
      <c r="J582" s="33"/>
      <c r="K582" s="33"/>
      <c r="L582" s="33"/>
      <c r="M582" s="33"/>
      <c r="N582" s="33"/>
      <c r="O582" s="33"/>
      <c r="P582" s="33"/>
      <c r="Q582" s="33"/>
      <c r="R582" s="33"/>
      <c r="S582" s="33"/>
    </row>
    <row r="583" spans="1:19">
      <c r="B583" s="5">
        <v>2012</v>
      </c>
      <c r="C583" s="32"/>
      <c r="D583" s="32"/>
      <c r="E583" s="32"/>
      <c r="F583" s="32"/>
      <c r="G583" s="32"/>
      <c r="H583" s="32"/>
      <c r="I583" s="33"/>
      <c r="J583" s="33"/>
      <c r="K583" s="33"/>
      <c r="L583" s="33"/>
      <c r="M583" s="33"/>
      <c r="N583" s="33"/>
      <c r="O583" s="33"/>
      <c r="P583" s="33"/>
      <c r="Q583" s="33"/>
      <c r="R583" s="33"/>
      <c r="S583" s="33"/>
    </row>
    <row r="584" spans="1:19">
      <c r="B584" s="5">
        <v>2011</v>
      </c>
      <c r="C584" s="32"/>
      <c r="D584" s="32"/>
      <c r="E584" s="32"/>
      <c r="F584" s="32"/>
      <c r="G584" s="32"/>
      <c r="H584" s="33"/>
      <c r="I584" s="33"/>
      <c r="J584" s="33"/>
      <c r="K584" s="33"/>
      <c r="L584" s="33"/>
      <c r="M584" s="33"/>
      <c r="N584" s="33"/>
      <c r="O584" s="33"/>
      <c r="P584" s="33"/>
      <c r="Q584" s="33"/>
      <c r="R584" s="33"/>
      <c r="S584" s="33"/>
    </row>
    <row r="585" spans="1:19">
      <c r="B585" s="5">
        <v>2010</v>
      </c>
      <c r="C585" s="32"/>
      <c r="D585" s="32"/>
      <c r="E585" s="32"/>
      <c r="F585" s="32"/>
      <c r="G585" s="33"/>
      <c r="H585" s="33"/>
      <c r="I585" s="33"/>
      <c r="J585" s="33"/>
      <c r="K585" s="33"/>
      <c r="L585" s="33"/>
      <c r="M585" s="33"/>
      <c r="N585" s="33"/>
      <c r="O585" s="33"/>
      <c r="P585" s="33"/>
      <c r="Q585" s="33"/>
      <c r="R585" s="33"/>
      <c r="S585" s="33"/>
    </row>
    <row r="586" spans="1:19">
      <c r="B586" s="5">
        <v>2009</v>
      </c>
      <c r="C586" s="32"/>
      <c r="D586" s="32"/>
      <c r="E586" s="32"/>
      <c r="F586" s="33"/>
      <c r="G586" s="33"/>
      <c r="H586" s="33"/>
      <c r="I586" s="33"/>
      <c r="J586" s="33"/>
      <c r="K586" s="33"/>
      <c r="L586" s="33"/>
      <c r="M586" s="33"/>
      <c r="N586" s="33"/>
      <c r="O586" s="33"/>
      <c r="P586" s="33"/>
      <c r="Q586" s="33"/>
      <c r="R586" s="33"/>
      <c r="S586" s="33"/>
    </row>
    <row r="587" spans="1:19">
      <c r="B587" s="5">
        <v>2008</v>
      </c>
      <c r="C587" s="32"/>
      <c r="D587" s="32"/>
      <c r="E587" s="33"/>
      <c r="F587" s="33"/>
      <c r="G587" s="33"/>
      <c r="H587" s="33"/>
      <c r="I587" s="33"/>
      <c r="J587" s="33"/>
      <c r="K587" s="33"/>
      <c r="L587" s="33"/>
      <c r="M587" s="33"/>
      <c r="N587" s="33"/>
      <c r="O587" s="33"/>
      <c r="P587" s="33"/>
      <c r="Q587" s="33"/>
      <c r="R587" s="33"/>
      <c r="S587" s="33"/>
    </row>
    <row r="588" spans="1:19">
      <c r="B588" s="5">
        <v>2007</v>
      </c>
      <c r="C588" s="32"/>
      <c r="D588" s="33"/>
      <c r="E588" s="33"/>
      <c r="F588" s="33"/>
      <c r="G588" s="33"/>
      <c r="H588" s="33"/>
      <c r="I588" s="33"/>
      <c r="J588" s="33"/>
      <c r="K588" s="33"/>
      <c r="L588" s="33"/>
      <c r="M588" s="33"/>
      <c r="N588" s="33"/>
      <c r="O588" s="33"/>
      <c r="P588" s="33"/>
      <c r="Q588" s="33"/>
      <c r="R588" s="33"/>
      <c r="S588" s="33"/>
    </row>
    <row r="589" spans="1:19">
      <c r="B589" s="5">
        <v>2006</v>
      </c>
      <c r="C589" s="33"/>
      <c r="D589" s="33"/>
      <c r="E589" s="33"/>
      <c r="F589" s="33"/>
      <c r="G589" s="33"/>
      <c r="H589" s="33"/>
      <c r="I589" s="33"/>
      <c r="J589" s="33"/>
      <c r="K589" s="33"/>
      <c r="L589" s="33"/>
      <c r="M589" s="33"/>
      <c r="N589" s="33"/>
      <c r="O589" s="33"/>
      <c r="P589" s="33"/>
      <c r="Q589" s="33"/>
      <c r="R589" s="33"/>
      <c r="S589" s="33"/>
    </row>
    <row r="590" spans="1:19">
      <c r="B590" s="5">
        <v>2005</v>
      </c>
      <c r="C590" s="33"/>
      <c r="D590" s="33"/>
      <c r="E590" s="33"/>
      <c r="F590" s="33"/>
      <c r="G590" s="33"/>
      <c r="H590" s="33"/>
      <c r="I590" s="33"/>
      <c r="J590" s="33"/>
      <c r="K590" s="33"/>
      <c r="L590" s="33"/>
      <c r="M590" s="33"/>
      <c r="N590" s="33"/>
      <c r="O590" s="33"/>
      <c r="P590" s="33"/>
      <c r="Q590" s="33"/>
      <c r="R590" s="33"/>
      <c r="S590" s="33"/>
    </row>
    <row r="591" spans="1:19">
      <c r="B591" s="5">
        <v>2004</v>
      </c>
      <c r="C591" s="33"/>
      <c r="D591" s="33"/>
      <c r="E591" s="33"/>
      <c r="F591" s="33"/>
      <c r="G591" s="33"/>
      <c r="H591" s="33"/>
      <c r="I591" s="33"/>
      <c r="J591" s="33"/>
      <c r="K591" s="33"/>
      <c r="L591" s="33"/>
      <c r="M591" s="33"/>
      <c r="N591" s="33"/>
      <c r="O591" s="33"/>
      <c r="P591" s="33"/>
      <c r="Q591" s="33"/>
      <c r="R591" s="33"/>
      <c r="S591" s="33"/>
    </row>
    <row r="592" spans="1:19">
      <c r="B592" s="5">
        <v>2003</v>
      </c>
      <c r="C592" s="33"/>
      <c r="D592" s="33"/>
      <c r="E592" s="33"/>
      <c r="F592" s="33"/>
      <c r="G592" s="33"/>
      <c r="H592" s="33"/>
      <c r="I592" s="33"/>
      <c r="J592" s="33"/>
      <c r="K592" s="33"/>
      <c r="L592" s="33"/>
      <c r="M592" s="33"/>
      <c r="N592" s="33"/>
      <c r="O592" s="33"/>
      <c r="P592" s="33"/>
      <c r="Q592" s="33"/>
      <c r="R592" s="33"/>
      <c r="S592" s="33"/>
    </row>
    <row r="593" spans="2:19">
      <c r="B593" s="5">
        <v>2002</v>
      </c>
      <c r="C593" s="33"/>
      <c r="D593" s="33"/>
      <c r="E593" s="33"/>
      <c r="F593" s="33"/>
      <c r="G593" s="33"/>
      <c r="H593" s="33"/>
      <c r="I593" s="33"/>
      <c r="J593" s="33"/>
      <c r="K593" s="33"/>
      <c r="L593" s="33"/>
      <c r="M593" s="33"/>
      <c r="N593" s="33"/>
      <c r="O593" s="33"/>
      <c r="P593" s="33"/>
      <c r="Q593" s="33"/>
      <c r="R593" s="33"/>
      <c r="S593" s="33"/>
    </row>
    <row r="594" spans="2:19">
      <c r="B594" s="5">
        <v>2001</v>
      </c>
      <c r="C594" s="33"/>
      <c r="D594" s="33"/>
      <c r="E594" s="33"/>
      <c r="F594" s="33"/>
      <c r="G594" s="33"/>
      <c r="H594" s="33"/>
      <c r="I594" s="33"/>
      <c r="J594" s="33"/>
      <c r="K594" s="33"/>
      <c r="L594" s="33"/>
      <c r="M594" s="33"/>
      <c r="N594" s="33"/>
      <c r="O594" s="33"/>
      <c r="P594" s="33"/>
      <c r="Q594" s="33"/>
      <c r="R594" s="33"/>
      <c r="S594" s="33"/>
    </row>
    <row r="595" spans="2:19">
      <c r="B595" s="5">
        <v>2000</v>
      </c>
      <c r="C595" s="33"/>
      <c r="D595" s="33"/>
      <c r="E595" s="33"/>
      <c r="F595" s="33"/>
      <c r="G595" s="33"/>
      <c r="H595" s="33"/>
      <c r="I595" s="33"/>
      <c r="J595" s="33"/>
      <c r="K595" s="33"/>
      <c r="L595" s="33"/>
      <c r="M595" s="33"/>
      <c r="N595" s="33"/>
      <c r="O595" s="33"/>
      <c r="P595" s="33"/>
      <c r="Q595" s="33"/>
      <c r="R595" s="33"/>
      <c r="S595" s="33"/>
    </row>
    <row r="596" spans="2:19">
      <c r="B596" s="5">
        <v>1999</v>
      </c>
      <c r="C596" s="33"/>
      <c r="D596" s="33"/>
      <c r="E596" s="33"/>
      <c r="F596" s="33"/>
      <c r="G596" s="33"/>
      <c r="H596" s="33"/>
      <c r="I596" s="33"/>
      <c r="J596" s="33"/>
      <c r="K596" s="33"/>
      <c r="L596" s="33"/>
      <c r="M596" s="33"/>
      <c r="N596" s="33"/>
      <c r="O596" s="33"/>
      <c r="P596" s="33"/>
      <c r="Q596" s="33"/>
      <c r="R596" s="33"/>
      <c r="S596" s="33"/>
    </row>
    <row r="597" spans="2:19">
      <c r="B597" s="5">
        <v>1998</v>
      </c>
      <c r="C597" s="33"/>
      <c r="D597" s="33"/>
      <c r="E597" s="33"/>
      <c r="F597" s="33"/>
      <c r="G597" s="33"/>
      <c r="H597" s="33"/>
      <c r="I597" s="33"/>
      <c r="J597" s="33"/>
      <c r="K597" s="33"/>
      <c r="L597" s="33"/>
      <c r="M597" s="33"/>
      <c r="N597" s="33"/>
      <c r="O597" s="33"/>
      <c r="P597" s="33"/>
      <c r="Q597" s="33"/>
      <c r="R597" s="33"/>
      <c r="S597" s="33"/>
    </row>
    <row r="598" spans="2:19">
      <c r="B598" s="5">
        <v>1997</v>
      </c>
      <c r="C598" s="33"/>
      <c r="D598" s="33"/>
      <c r="E598" s="33"/>
      <c r="F598" s="33"/>
      <c r="G598" s="33"/>
      <c r="H598" s="33"/>
      <c r="I598" s="33"/>
      <c r="J598" s="33"/>
      <c r="K598" s="33"/>
      <c r="L598" s="33"/>
      <c r="M598" s="33"/>
      <c r="N598" s="33"/>
      <c r="O598" s="33"/>
      <c r="P598" s="33"/>
      <c r="Q598" s="33"/>
      <c r="R598" s="33"/>
      <c r="S598" s="33"/>
    </row>
    <row r="599" spans="2:19">
      <c r="B599" s="5">
        <v>1996</v>
      </c>
      <c r="C599" s="33"/>
      <c r="D599" s="33"/>
      <c r="E599" s="33"/>
      <c r="F599" s="33"/>
      <c r="G599" s="33"/>
      <c r="H599" s="33"/>
      <c r="I599" s="33"/>
      <c r="J599" s="33"/>
      <c r="K599" s="33"/>
      <c r="L599" s="33"/>
      <c r="M599" s="33"/>
      <c r="N599" s="33"/>
      <c r="O599" s="33"/>
      <c r="P599" s="33"/>
      <c r="Q599" s="33"/>
      <c r="R599" s="33"/>
      <c r="S599" s="33"/>
    </row>
    <row r="600" spans="2:19">
      <c r="B600" s="5">
        <v>1995</v>
      </c>
      <c r="C600" s="33"/>
      <c r="D600" s="33"/>
      <c r="E600" s="33"/>
      <c r="F600" s="33"/>
      <c r="G600" s="33"/>
      <c r="H600" s="33"/>
      <c r="I600" s="33"/>
      <c r="J600" s="33"/>
      <c r="K600" s="33"/>
      <c r="L600" s="33"/>
      <c r="M600" s="33"/>
      <c r="N600" s="33"/>
      <c r="O600" s="33"/>
      <c r="P600" s="33"/>
      <c r="Q600" s="33"/>
      <c r="R600" s="33"/>
      <c r="S600" s="33"/>
    </row>
    <row r="601" spans="2:19">
      <c r="B601" s="5">
        <v>1994</v>
      </c>
      <c r="C601" s="33"/>
      <c r="D601" s="33"/>
      <c r="E601" s="33"/>
      <c r="F601" s="33"/>
      <c r="G601" s="33"/>
      <c r="H601" s="33"/>
      <c r="I601" s="33"/>
      <c r="J601" s="33"/>
      <c r="K601" s="33"/>
      <c r="L601" s="33"/>
      <c r="M601" s="33"/>
      <c r="N601" s="33"/>
      <c r="O601" s="33"/>
      <c r="P601" s="33"/>
      <c r="Q601" s="33"/>
      <c r="R601" s="33"/>
      <c r="S601" s="33"/>
    </row>
    <row r="602" spans="2:19">
      <c r="B602" s="5">
        <v>1993</v>
      </c>
      <c r="C602" s="33"/>
      <c r="D602" s="33"/>
      <c r="E602" s="33"/>
      <c r="F602" s="33"/>
      <c r="G602" s="33"/>
      <c r="H602" s="33"/>
      <c r="I602" s="33"/>
      <c r="J602" s="33"/>
      <c r="K602" s="33"/>
      <c r="L602" s="33"/>
      <c r="M602" s="33"/>
      <c r="N602" s="33"/>
      <c r="O602" s="33"/>
      <c r="P602" s="33"/>
      <c r="Q602" s="33"/>
      <c r="R602" s="33"/>
      <c r="S602" s="33"/>
    </row>
    <row r="603" spans="2:19">
      <c r="B603" s="5">
        <v>1992</v>
      </c>
      <c r="C603" s="33"/>
      <c r="D603" s="33"/>
      <c r="E603" s="33"/>
      <c r="F603" s="33"/>
      <c r="G603" s="33"/>
      <c r="H603" s="33"/>
      <c r="I603" s="33"/>
      <c r="J603" s="33"/>
      <c r="K603" s="33"/>
      <c r="L603" s="33"/>
      <c r="M603" s="33"/>
      <c r="N603" s="33"/>
      <c r="O603" s="33"/>
      <c r="P603" s="33"/>
      <c r="Q603" s="33"/>
      <c r="R603" s="33"/>
      <c r="S603" s="33"/>
    </row>
    <row r="604" spans="2:19">
      <c r="B604" s="5">
        <v>1991</v>
      </c>
      <c r="C604" s="33"/>
      <c r="D604" s="33"/>
      <c r="E604" s="33"/>
      <c r="F604" s="33"/>
      <c r="G604" s="33"/>
      <c r="H604" s="33"/>
      <c r="I604" s="33"/>
      <c r="J604" s="33"/>
      <c r="K604" s="33"/>
      <c r="L604" s="33"/>
      <c r="M604" s="33"/>
      <c r="N604" s="33"/>
      <c r="O604" s="33"/>
      <c r="P604" s="33"/>
      <c r="Q604" s="33"/>
      <c r="R604" s="33"/>
      <c r="S604" s="33"/>
    </row>
    <row r="605" spans="2:19">
      <c r="B605" s="5">
        <v>1990</v>
      </c>
      <c r="C605" s="33"/>
      <c r="D605" s="33"/>
      <c r="E605" s="33"/>
      <c r="F605" s="33"/>
      <c r="G605" s="33"/>
      <c r="H605" s="33"/>
      <c r="I605" s="33"/>
      <c r="J605" s="33"/>
      <c r="K605" s="33"/>
      <c r="L605" s="33"/>
      <c r="M605" s="33"/>
      <c r="N605" s="33"/>
      <c r="O605" s="33"/>
      <c r="P605" s="33"/>
      <c r="Q605" s="33"/>
      <c r="R605" s="33"/>
      <c r="S605" s="33"/>
    </row>
    <row r="606" spans="2:19">
      <c r="B606" s="5">
        <v>1989</v>
      </c>
      <c r="C606" s="33"/>
      <c r="D606" s="33"/>
      <c r="E606" s="33"/>
      <c r="F606" s="33"/>
      <c r="G606" s="33"/>
      <c r="H606" s="33"/>
      <c r="I606" s="33"/>
      <c r="J606" s="33"/>
      <c r="K606" s="33"/>
      <c r="L606" s="33"/>
      <c r="M606" s="33"/>
      <c r="N606" s="33"/>
      <c r="O606" s="33"/>
      <c r="P606" s="33"/>
      <c r="Q606" s="33"/>
      <c r="R606" s="33"/>
      <c r="S606" s="33"/>
    </row>
    <row r="607" spans="2:19">
      <c r="B607" s="5">
        <v>1988</v>
      </c>
      <c r="C607" s="33"/>
      <c r="D607" s="33"/>
      <c r="E607" s="33"/>
      <c r="F607" s="33"/>
      <c r="G607" s="33"/>
      <c r="H607" s="33"/>
      <c r="I607" s="33"/>
      <c r="J607" s="33"/>
      <c r="K607" s="33"/>
      <c r="L607" s="33"/>
      <c r="M607" s="33"/>
      <c r="N607" s="33"/>
      <c r="O607" s="33"/>
      <c r="P607" s="33"/>
      <c r="Q607" s="33"/>
      <c r="R607" s="33"/>
      <c r="S607" s="33"/>
    </row>
    <row r="608" spans="2:19">
      <c r="B608" s="5">
        <v>1987</v>
      </c>
      <c r="C608" s="33"/>
      <c r="D608" s="33"/>
      <c r="E608" s="33"/>
      <c r="F608" s="33"/>
      <c r="G608" s="33"/>
      <c r="H608" s="33"/>
      <c r="I608" s="33"/>
      <c r="J608" s="33"/>
      <c r="K608" s="33"/>
      <c r="L608" s="33"/>
      <c r="M608" s="33"/>
      <c r="N608" s="33"/>
      <c r="O608" s="33"/>
      <c r="P608" s="33"/>
      <c r="Q608" s="33"/>
      <c r="R608" s="33"/>
      <c r="S608" s="33"/>
    </row>
    <row r="609" spans="2:19">
      <c r="B609" s="5">
        <v>1986</v>
      </c>
      <c r="C609" s="33"/>
      <c r="D609" s="33"/>
      <c r="E609" s="33"/>
      <c r="F609" s="33"/>
      <c r="G609" s="33"/>
      <c r="H609" s="33"/>
      <c r="I609" s="33"/>
      <c r="J609" s="33"/>
      <c r="K609" s="33"/>
      <c r="L609" s="33"/>
      <c r="M609" s="33"/>
      <c r="N609" s="33"/>
      <c r="O609" s="33"/>
      <c r="P609" s="33"/>
      <c r="Q609" s="33"/>
      <c r="R609" s="33"/>
      <c r="S609" s="33"/>
    </row>
    <row r="610" spans="2:19">
      <c r="B610" s="5">
        <v>1985</v>
      </c>
      <c r="C610" s="33"/>
      <c r="D610" s="33"/>
      <c r="E610" s="33"/>
      <c r="F610" s="33"/>
      <c r="G610" s="33"/>
      <c r="H610" s="33"/>
      <c r="I610" s="33"/>
      <c r="J610" s="33"/>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c r="D620" s="33"/>
      <c r="E620" s="33"/>
      <c r="F620" s="33"/>
      <c r="G620" s="33"/>
      <c r="H620" s="33"/>
      <c r="I620" s="33"/>
      <c r="J620" s="33"/>
      <c r="K620" s="33"/>
      <c r="L620" s="33"/>
      <c r="M620" s="33"/>
      <c r="N620" s="33"/>
      <c r="O620" s="33"/>
      <c r="P620" s="33"/>
      <c r="Q620" s="33"/>
      <c r="R620" s="33"/>
      <c r="S620" s="33"/>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2"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14</v>
      </c>
      <c r="B668" s="5">
        <v>2022</v>
      </c>
      <c r="C668" s="32"/>
      <c r="D668" s="32"/>
      <c r="E668" s="32"/>
      <c r="F668" s="32"/>
      <c r="G668" s="32"/>
      <c r="H668" s="32"/>
      <c r="I668" s="32"/>
      <c r="J668" s="32"/>
      <c r="K668" s="32"/>
      <c r="L668" s="32"/>
      <c r="M668" s="32"/>
      <c r="N668" s="32"/>
      <c r="O668" s="32"/>
      <c r="P668" s="32"/>
      <c r="Q668" s="32"/>
      <c r="R668" s="61"/>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c r="O673" s="33"/>
      <c r="P673" s="33"/>
      <c r="Q673" s="33"/>
      <c r="R673" s="33"/>
      <c r="S673" s="33"/>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c r="L676" s="33"/>
      <c r="M676" s="33"/>
      <c r="N676" s="33"/>
      <c r="O676" s="33"/>
      <c r="P676" s="33"/>
      <c r="Q676" s="33"/>
      <c r="R676" s="33"/>
      <c r="S676" s="33"/>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c r="E683" s="33"/>
      <c r="F683" s="33"/>
      <c r="G683" s="33"/>
      <c r="H683" s="33"/>
      <c r="I683" s="33"/>
      <c r="J683" s="33"/>
      <c r="K683" s="33"/>
      <c r="L683" s="33"/>
      <c r="M683" s="33"/>
      <c r="N683" s="33"/>
      <c r="O683" s="33"/>
      <c r="P683" s="33"/>
      <c r="Q683" s="33"/>
      <c r="R683" s="33"/>
      <c r="S683" s="33"/>
    </row>
    <row r="684" spans="1:19">
      <c r="B684" s="5">
        <v>2006</v>
      </c>
      <c r="C684" s="33"/>
      <c r="D684" s="33"/>
      <c r="E684" s="33"/>
      <c r="F684" s="33"/>
      <c r="G684" s="33"/>
      <c r="H684" s="33"/>
      <c r="I684" s="33"/>
      <c r="J684" s="33"/>
      <c r="K684" s="33"/>
      <c r="L684" s="33"/>
      <c r="M684" s="33"/>
      <c r="N684" s="33"/>
      <c r="O684" s="33"/>
      <c r="P684" s="33"/>
      <c r="Q684" s="33"/>
      <c r="R684" s="33"/>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2"/>
      <c r="D763" s="32"/>
      <c r="E763" s="32"/>
      <c r="F763" s="32"/>
      <c r="G763" s="32"/>
      <c r="H763" s="32"/>
      <c r="I763" s="32"/>
      <c r="J763" s="32"/>
      <c r="K763" s="32"/>
      <c r="L763" s="32"/>
      <c r="M763" s="32"/>
      <c r="N763" s="32"/>
      <c r="O763" s="32"/>
      <c r="P763" s="32"/>
      <c r="Q763" s="32"/>
      <c r="R763" s="61"/>
      <c r="S763" s="33"/>
    </row>
    <row r="764" spans="1:19">
      <c r="A764" s="34"/>
      <c r="B764" s="5">
        <v>2021</v>
      </c>
      <c r="C764" s="32"/>
      <c r="D764" s="32"/>
      <c r="E764" s="32"/>
      <c r="F764" s="32"/>
      <c r="G764" s="32"/>
      <c r="H764" s="32"/>
      <c r="I764" s="32"/>
      <c r="J764" s="32"/>
      <c r="K764" s="32"/>
      <c r="L764" s="32"/>
      <c r="M764" s="32"/>
      <c r="N764" s="32"/>
      <c r="O764" s="32"/>
      <c r="P764" s="32"/>
      <c r="Q764" s="32"/>
      <c r="R764" s="33"/>
      <c r="S764" s="33"/>
    </row>
    <row r="765" spans="1:19">
      <c r="B765" s="5">
        <v>2020</v>
      </c>
      <c r="C765" s="32"/>
      <c r="D765" s="32"/>
      <c r="E765" s="32"/>
      <c r="F765" s="32"/>
      <c r="G765" s="32"/>
      <c r="H765" s="32"/>
      <c r="I765" s="32"/>
      <c r="J765" s="32"/>
      <c r="K765" s="32"/>
      <c r="L765" s="32"/>
      <c r="M765" s="32"/>
      <c r="N765" s="32"/>
      <c r="O765" s="32"/>
      <c r="P765" s="32"/>
      <c r="Q765" s="33"/>
      <c r="R765" s="33"/>
      <c r="S765" s="33"/>
    </row>
    <row r="766" spans="1:19">
      <c r="A766" s="36"/>
      <c r="B766" s="5">
        <v>2019</v>
      </c>
      <c r="C766" s="32"/>
      <c r="D766" s="32"/>
      <c r="E766" s="32"/>
      <c r="F766" s="32"/>
      <c r="G766" s="32"/>
      <c r="H766" s="32"/>
      <c r="I766" s="32"/>
      <c r="J766" s="32"/>
      <c r="K766" s="32"/>
      <c r="L766" s="32"/>
      <c r="M766" s="32"/>
      <c r="N766" s="32"/>
      <c r="O766" s="32"/>
      <c r="P766" s="33"/>
      <c r="Q766" s="33"/>
      <c r="R766" s="33"/>
      <c r="S766" s="33"/>
    </row>
    <row r="767" spans="1:19">
      <c r="A767" s="36"/>
      <c r="B767" s="5">
        <v>2018</v>
      </c>
      <c r="C767" s="32"/>
      <c r="D767" s="32"/>
      <c r="E767" s="32"/>
      <c r="F767" s="32"/>
      <c r="G767" s="32"/>
      <c r="H767" s="32"/>
      <c r="I767" s="32"/>
      <c r="J767" s="32"/>
      <c r="K767" s="32"/>
      <c r="L767" s="32"/>
      <c r="M767" s="32"/>
      <c r="N767" s="32"/>
      <c r="O767" s="33"/>
      <c r="P767" s="33"/>
      <c r="Q767" s="33"/>
      <c r="R767" s="33"/>
      <c r="S767" s="33"/>
    </row>
    <row r="768" spans="1:19">
      <c r="A768" s="36"/>
      <c r="B768" s="5">
        <v>2017</v>
      </c>
      <c r="C768" s="32"/>
      <c r="D768" s="32"/>
      <c r="E768" s="32"/>
      <c r="F768" s="32"/>
      <c r="G768" s="32"/>
      <c r="H768" s="32"/>
      <c r="I768" s="32"/>
      <c r="J768" s="32"/>
      <c r="K768" s="32"/>
      <c r="L768" s="32"/>
      <c r="M768" s="32"/>
      <c r="N768" s="33"/>
      <c r="O768" s="33"/>
      <c r="P768" s="33"/>
      <c r="Q768" s="33"/>
      <c r="R768" s="33"/>
      <c r="S768" s="33"/>
    </row>
    <row r="769" spans="2:19">
      <c r="B769" s="5">
        <v>2016</v>
      </c>
      <c r="C769" s="32"/>
      <c r="D769" s="32"/>
      <c r="E769" s="32"/>
      <c r="F769" s="32"/>
      <c r="G769" s="32"/>
      <c r="H769" s="32"/>
      <c r="I769" s="32"/>
      <c r="J769" s="32"/>
      <c r="K769" s="32"/>
      <c r="L769" s="32"/>
      <c r="M769" s="33"/>
      <c r="N769" s="33"/>
      <c r="O769" s="33"/>
      <c r="P769" s="33"/>
      <c r="Q769" s="33"/>
      <c r="R769" s="33"/>
      <c r="S769" s="33"/>
    </row>
    <row r="770" spans="2:19">
      <c r="B770" s="5">
        <v>2015</v>
      </c>
      <c r="C770" s="32"/>
      <c r="D770" s="32"/>
      <c r="E770" s="32"/>
      <c r="F770" s="32"/>
      <c r="G770" s="32"/>
      <c r="H770" s="32"/>
      <c r="I770" s="32"/>
      <c r="J770" s="32"/>
      <c r="K770" s="32"/>
      <c r="L770" s="33"/>
      <c r="M770" s="33"/>
      <c r="N770" s="33"/>
      <c r="O770" s="33"/>
      <c r="P770" s="33"/>
      <c r="Q770" s="33"/>
      <c r="R770" s="33"/>
      <c r="S770" s="33"/>
    </row>
    <row r="771" spans="2:19">
      <c r="B771" s="5">
        <v>2014</v>
      </c>
      <c r="C771" s="32"/>
      <c r="D771" s="32"/>
      <c r="E771" s="32"/>
      <c r="F771" s="32"/>
      <c r="G771" s="32"/>
      <c r="H771" s="32"/>
      <c r="I771" s="32"/>
      <c r="J771" s="32"/>
      <c r="K771" s="33"/>
      <c r="L771" s="33"/>
      <c r="M771" s="33"/>
      <c r="N771" s="33"/>
      <c r="O771" s="33"/>
      <c r="P771" s="33"/>
      <c r="Q771" s="33"/>
      <c r="R771" s="33"/>
      <c r="S771" s="33"/>
    </row>
    <row r="772" spans="2:19">
      <c r="B772" s="5">
        <v>2013</v>
      </c>
      <c r="C772" s="32"/>
      <c r="D772" s="32"/>
      <c r="E772" s="32"/>
      <c r="F772" s="32"/>
      <c r="G772" s="32"/>
      <c r="H772" s="32"/>
      <c r="I772" s="32"/>
      <c r="J772" s="33"/>
      <c r="K772" s="33"/>
      <c r="L772" s="33"/>
      <c r="M772" s="33"/>
      <c r="N772" s="33"/>
      <c r="O772" s="33"/>
      <c r="P772" s="33"/>
      <c r="Q772" s="33"/>
      <c r="R772" s="33"/>
      <c r="S772" s="33"/>
    </row>
    <row r="773" spans="2:19">
      <c r="B773" s="5">
        <v>2012</v>
      </c>
      <c r="C773" s="32"/>
      <c r="D773" s="32"/>
      <c r="E773" s="32"/>
      <c r="F773" s="32"/>
      <c r="G773" s="32"/>
      <c r="H773" s="32"/>
      <c r="I773" s="33"/>
      <c r="J773" s="33"/>
      <c r="K773" s="33"/>
      <c r="L773" s="33"/>
      <c r="M773" s="33"/>
      <c r="N773" s="33"/>
      <c r="O773" s="33"/>
      <c r="P773" s="33"/>
      <c r="Q773" s="33"/>
      <c r="R773" s="33"/>
      <c r="S773" s="33"/>
    </row>
    <row r="774" spans="2:19">
      <c r="B774" s="5">
        <v>2011</v>
      </c>
      <c r="C774" s="32"/>
      <c r="D774" s="32"/>
      <c r="E774" s="32"/>
      <c r="F774" s="32"/>
      <c r="G774" s="32"/>
      <c r="H774" s="33"/>
      <c r="I774" s="33"/>
      <c r="J774" s="33"/>
      <c r="K774" s="33"/>
      <c r="L774" s="33"/>
      <c r="M774" s="33"/>
      <c r="N774" s="33"/>
      <c r="O774" s="33"/>
      <c r="P774" s="33"/>
      <c r="Q774" s="33"/>
      <c r="R774" s="33"/>
      <c r="S774" s="33"/>
    </row>
    <row r="775" spans="2:19">
      <c r="B775" s="5">
        <v>2010</v>
      </c>
      <c r="C775" s="32"/>
      <c r="D775" s="32"/>
      <c r="E775" s="32"/>
      <c r="F775" s="32"/>
      <c r="G775" s="33"/>
      <c r="H775" s="33"/>
      <c r="I775" s="33"/>
      <c r="J775" s="33"/>
      <c r="K775" s="33"/>
      <c r="L775" s="33"/>
      <c r="M775" s="33"/>
      <c r="N775" s="33"/>
      <c r="O775" s="33"/>
      <c r="P775" s="33"/>
      <c r="Q775" s="33"/>
      <c r="R775" s="33"/>
      <c r="S775" s="33"/>
    </row>
    <row r="776" spans="2:19">
      <c r="B776" s="5">
        <v>2009</v>
      </c>
      <c r="C776" s="32"/>
      <c r="D776" s="32"/>
      <c r="E776" s="32"/>
      <c r="F776" s="33"/>
      <c r="G776" s="33"/>
      <c r="H776" s="33"/>
      <c r="I776" s="33"/>
      <c r="J776" s="33"/>
      <c r="K776" s="33"/>
      <c r="L776" s="33"/>
      <c r="M776" s="33"/>
      <c r="N776" s="33"/>
      <c r="O776" s="33"/>
      <c r="P776" s="33"/>
      <c r="Q776" s="33"/>
      <c r="R776" s="33"/>
      <c r="S776" s="33"/>
    </row>
    <row r="777" spans="2:19">
      <c r="B777" s="5">
        <v>2008</v>
      </c>
      <c r="C777" s="32"/>
      <c r="D777" s="32"/>
      <c r="E777" s="33"/>
      <c r="F777" s="33"/>
      <c r="G777" s="33"/>
      <c r="H777" s="33"/>
      <c r="I777" s="33"/>
      <c r="J777" s="33"/>
      <c r="K777" s="33"/>
      <c r="L777" s="33"/>
      <c r="M777" s="33"/>
      <c r="N777" s="33"/>
      <c r="O777" s="33"/>
      <c r="P777" s="33"/>
      <c r="Q777" s="33"/>
      <c r="R777" s="33"/>
      <c r="S777" s="33"/>
    </row>
    <row r="778" spans="2:19">
      <c r="B778" s="5">
        <v>2007</v>
      </c>
      <c r="C778" s="32"/>
      <c r="D778" s="33"/>
      <c r="E778" s="33"/>
      <c r="F778" s="33"/>
      <c r="G778" s="33"/>
      <c r="H778" s="33"/>
      <c r="I778" s="33"/>
      <c r="J778" s="33"/>
      <c r="K778" s="33"/>
      <c r="L778" s="33"/>
      <c r="M778" s="33"/>
      <c r="N778" s="33"/>
      <c r="O778" s="33"/>
      <c r="P778" s="33"/>
      <c r="Q778" s="33"/>
      <c r="R778" s="33"/>
      <c r="S778" s="33"/>
    </row>
    <row r="779" spans="2:19">
      <c r="B779" s="5">
        <v>2006</v>
      </c>
      <c r="C779" s="33"/>
      <c r="D779" s="33"/>
      <c r="E779" s="33"/>
      <c r="F779" s="33"/>
      <c r="G779" s="33"/>
      <c r="H779" s="33"/>
      <c r="I779" s="33"/>
      <c r="J779" s="33"/>
      <c r="K779" s="33"/>
      <c r="L779" s="33"/>
      <c r="M779" s="33"/>
      <c r="N779" s="33"/>
      <c r="O779" s="33"/>
      <c r="P779" s="33"/>
      <c r="Q779" s="33"/>
      <c r="R779" s="33"/>
      <c r="S779" s="33"/>
    </row>
    <row r="780" spans="2:19">
      <c r="B780" s="5">
        <v>2005</v>
      </c>
      <c r="C780" s="33"/>
      <c r="D780" s="33"/>
      <c r="E780" s="33"/>
      <c r="F780" s="33"/>
      <c r="G780" s="33"/>
      <c r="H780" s="33"/>
      <c r="I780" s="33"/>
      <c r="J780" s="33"/>
      <c r="K780" s="33"/>
      <c r="L780" s="33"/>
      <c r="M780" s="33"/>
      <c r="N780" s="33"/>
      <c r="O780" s="33"/>
      <c r="P780" s="33"/>
      <c r="Q780" s="33"/>
      <c r="R780" s="33"/>
      <c r="S780" s="33"/>
    </row>
    <row r="781" spans="2:19">
      <c r="B781" s="5">
        <v>2004</v>
      </c>
      <c r="C781" s="33"/>
      <c r="D781" s="33"/>
      <c r="E781" s="33"/>
      <c r="F781" s="33"/>
      <c r="G781" s="33"/>
      <c r="H781" s="33"/>
      <c r="I781" s="33"/>
      <c r="J781" s="33"/>
      <c r="K781" s="33"/>
      <c r="L781" s="33"/>
      <c r="M781" s="33"/>
      <c r="N781" s="33"/>
      <c r="O781" s="33"/>
      <c r="P781" s="33"/>
      <c r="Q781" s="33"/>
      <c r="R781" s="33"/>
      <c r="S781" s="33"/>
    </row>
    <row r="782" spans="2:19">
      <c r="B782" s="5">
        <v>2003</v>
      </c>
      <c r="C782" s="33"/>
      <c r="D782" s="33"/>
      <c r="E782" s="33"/>
      <c r="F782" s="33"/>
      <c r="G782" s="33"/>
      <c r="H782" s="33"/>
      <c r="I782" s="33"/>
      <c r="J782" s="33"/>
      <c r="K782" s="33"/>
      <c r="L782" s="33"/>
      <c r="M782" s="33"/>
      <c r="N782" s="33"/>
      <c r="O782" s="33"/>
      <c r="P782" s="33"/>
      <c r="Q782" s="33"/>
      <c r="R782" s="33"/>
      <c r="S782" s="33"/>
    </row>
    <row r="783" spans="2:19">
      <c r="B783" s="5">
        <v>2002</v>
      </c>
      <c r="C783" s="33"/>
      <c r="D783" s="33"/>
      <c r="E783" s="33"/>
      <c r="F783" s="33"/>
      <c r="G783" s="33"/>
      <c r="H783" s="33"/>
      <c r="I783" s="33"/>
      <c r="J783" s="33"/>
      <c r="K783" s="33"/>
      <c r="L783" s="33"/>
      <c r="M783" s="33"/>
      <c r="N783" s="33"/>
      <c r="O783" s="33"/>
      <c r="P783" s="33"/>
      <c r="Q783" s="33"/>
      <c r="R783" s="33"/>
      <c r="S783" s="33"/>
    </row>
    <row r="784" spans="2:19">
      <c r="B784" s="5">
        <v>2001</v>
      </c>
      <c r="C784" s="33"/>
      <c r="D784" s="33"/>
      <c r="E784" s="33"/>
      <c r="F784" s="33"/>
      <c r="G784" s="33"/>
      <c r="H784" s="33"/>
      <c r="I784" s="33"/>
      <c r="J784" s="33"/>
      <c r="K784" s="33"/>
      <c r="L784" s="33"/>
      <c r="M784" s="33"/>
      <c r="N784" s="33"/>
      <c r="O784" s="33"/>
      <c r="P784" s="33"/>
      <c r="Q784" s="33"/>
      <c r="R784" s="33"/>
      <c r="S784" s="33"/>
    </row>
    <row r="785" spans="2:19">
      <c r="B785" s="5">
        <v>2000</v>
      </c>
      <c r="C785" s="33"/>
      <c r="D785" s="33"/>
      <c r="E785" s="33"/>
      <c r="F785" s="33"/>
      <c r="G785" s="33"/>
      <c r="H785" s="33"/>
      <c r="I785" s="33"/>
      <c r="J785" s="33"/>
      <c r="K785" s="33"/>
      <c r="L785" s="33"/>
      <c r="M785" s="33"/>
      <c r="N785" s="33"/>
      <c r="O785" s="33"/>
      <c r="P785" s="33"/>
      <c r="Q785" s="33"/>
      <c r="R785" s="33"/>
      <c r="S785" s="33"/>
    </row>
    <row r="786" spans="2:19">
      <c r="B786" s="5">
        <v>1999</v>
      </c>
      <c r="C786" s="33"/>
      <c r="D786" s="33"/>
      <c r="E786" s="33"/>
      <c r="F786" s="33"/>
      <c r="G786" s="33"/>
      <c r="H786" s="33"/>
      <c r="I786" s="33"/>
      <c r="J786" s="33"/>
      <c r="K786" s="33"/>
      <c r="L786" s="33"/>
      <c r="M786" s="33"/>
      <c r="N786" s="33"/>
      <c r="O786" s="33"/>
      <c r="P786" s="33"/>
      <c r="Q786" s="33"/>
      <c r="R786" s="33"/>
      <c r="S786" s="33"/>
    </row>
    <row r="787" spans="2:19">
      <c r="B787" s="5">
        <v>1998</v>
      </c>
      <c r="C787" s="33"/>
      <c r="D787" s="33"/>
      <c r="E787" s="33"/>
      <c r="F787" s="33"/>
      <c r="G787" s="33"/>
      <c r="H787" s="33"/>
      <c r="I787" s="33"/>
      <c r="J787" s="33"/>
      <c r="K787" s="33"/>
      <c r="L787" s="33"/>
      <c r="M787" s="33"/>
      <c r="N787" s="33"/>
      <c r="O787" s="33"/>
      <c r="P787" s="33"/>
      <c r="Q787" s="33"/>
      <c r="R787" s="33"/>
      <c r="S787" s="33"/>
    </row>
    <row r="788" spans="2:19">
      <c r="B788" s="5">
        <v>1997</v>
      </c>
      <c r="C788" s="33"/>
      <c r="D788" s="33"/>
      <c r="E788" s="33"/>
      <c r="F788" s="33"/>
      <c r="G788" s="33"/>
      <c r="H788" s="33"/>
      <c r="I788" s="33"/>
      <c r="J788" s="33"/>
      <c r="K788" s="33"/>
      <c r="L788" s="33"/>
      <c r="M788" s="33"/>
      <c r="N788" s="33"/>
      <c r="O788" s="33"/>
      <c r="P788" s="33"/>
      <c r="Q788" s="33"/>
      <c r="R788" s="33"/>
      <c r="S788" s="33"/>
    </row>
    <row r="789" spans="2:19">
      <c r="B789" s="5">
        <v>1996</v>
      </c>
      <c r="C789" s="33"/>
      <c r="D789" s="33"/>
      <c r="E789" s="33"/>
      <c r="F789" s="33"/>
      <c r="G789" s="33"/>
      <c r="H789" s="33"/>
      <c r="I789" s="33"/>
      <c r="J789" s="33"/>
      <c r="K789" s="33"/>
      <c r="L789" s="33"/>
      <c r="M789" s="33"/>
      <c r="N789" s="33"/>
      <c r="O789" s="33"/>
      <c r="P789" s="33"/>
      <c r="Q789" s="33"/>
      <c r="R789" s="33"/>
      <c r="S789" s="33"/>
    </row>
    <row r="790" spans="2:19">
      <c r="B790" s="5">
        <v>1995</v>
      </c>
      <c r="C790" s="33"/>
      <c r="D790" s="33"/>
      <c r="E790" s="33"/>
      <c r="F790" s="33"/>
      <c r="G790" s="33"/>
      <c r="H790" s="33"/>
      <c r="I790" s="33"/>
      <c r="J790" s="33"/>
      <c r="K790" s="33"/>
      <c r="L790" s="33"/>
      <c r="M790" s="33"/>
      <c r="N790" s="33"/>
      <c r="O790" s="33"/>
      <c r="P790" s="33"/>
      <c r="Q790" s="33"/>
      <c r="R790" s="33"/>
      <c r="S790" s="33"/>
    </row>
    <row r="791" spans="2:19">
      <c r="B791" s="5">
        <v>1994</v>
      </c>
      <c r="C791" s="33"/>
      <c r="D791" s="33"/>
      <c r="E791" s="33"/>
      <c r="F791" s="33"/>
      <c r="G791" s="33"/>
      <c r="H791" s="33"/>
      <c r="I791" s="33"/>
      <c r="J791" s="33"/>
      <c r="K791" s="33"/>
      <c r="L791" s="33"/>
      <c r="M791" s="33"/>
      <c r="N791" s="33"/>
      <c r="O791" s="33"/>
      <c r="P791" s="33"/>
      <c r="Q791" s="33"/>
      <c r="R791" s="33"/>
      <c r="S791" s="33"/>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16</v>
      </c>
      <c r="B858" s="5">
        <v>2022</v>
      </c>
      <c r="C858" s="32"/>
      <c r="D858" s="32"/>
      <c r="E858" s="32"/>
      <c r="F858" s="32"/>
      <c r="G858" s="32"/>
      <c r="H858" s="32"/>
      <c r="I858" s="32"/>
      <c r="J858" s="32"/>
      <c r="K858" s="32"/>
      <c r="L858" s="32"/>
      <c r="M858" s="32"/>
      <c r="N858" s="32"/>
      <c r="O858" s="32"/>
      <c r="P858" s="32"/>
      <c r="Q858" s="32"/>
      <c r="R858" s="61"/>
      <c r="S858" s="33"/>
    </row>
    <row r="859" spans="1:19">
      <c r="A859" s="34"/>
      <c r="B859" s="5">
        <v>2021</v>
      </c>
      <c r="C859" s="32"/>
      <c r="D859" s="32"/>
      <c r="E859" s="32"/>
      <c r="F859" s="32"/>
      <c r="G859" s="32"/>
      <c r="H859" s="32"/>
      <c r="I859" s="32"/>
      <c r="J859" s="32"/>
      <c r="K859" s="32"/>
      <c r="L859" s="32"/>
      <c r="M859" s="32"/>
      <c r="N859" s="32"/>
      <c r="O859" s="32"/>
      <c r="P859" s="32"/>
      <c r="Q859" s="32"/>
      <c r="R859" s="33"/>
      <c r="S859" s="33"/>
    </row>
    <row r="860" spans="1:19">
      <c r="B860" s="5">
        <v>2020</v>
      </c>
      <c r="C860" s="32"/>
      <c r="D860" s="32"/>
      <c r="E860" s="32"/>
      <c r="F860" s="32"/>
      <c r="G860" s="32"/>
      <c r="H860" s="32"/>
      <c r="I860" s="32"/>
      <c r="J860" s="32"/>
      <c r="K860" s="32"/>
      <c r="L860" s="32"/>
      <c r="M860" s="32"/>
      <c r="N860" s="32"/>
      <c r="O860" s="32"/>
      <c r="P860" s="32"/>
      <c r="Q860" s="33"/>
      <c r="R860" s="33"/>
      <c r="S860" s="33"/>
    </row>
    <row r="861" spans="1:19">
      <c r="A861" s="36"/>
      <c r="B861" s="5">
        <v>2019</v>
      </c>
      <c r="C861" s="32"/>
      <c r="D861" s="32"/>
      <c r="E861" s="32"/>
      <c r="F861" s="32"/>
      <c r="G861" s="32"/>
      <c r="H861" s="32"/>
      <c r="I861" s="32"/>
      <c r="J861" s="32"/>
      <c r="K861" s="32"/>
      <c r="L861" s="32"/>
      <c r="M861" s="32"/>
      <c r="N861" s="32"/>
      <c r="O861" s="32"/>
      <c r="P861" s="33"/>
      <c r="Q861" s="33"/>
      <c r="R861" s="33"/>
      <c r="S861" s="33"/>
    </row>
    <row r="862" spans="1:19">
      <c r="A862" s="36"/>
      <c r="B862" s="5">
        <v>2018</v>
      </c>
      <c r="C862" s="32"/>
      <c r="D862" s="32"/>
      <c r="E862" s="32"/>
      <c r="F862" s="32"/>
      <c r="G862" s="32"/>
      <c r="H862" s="32"/>
      <c r="I862" s="32"/>
      <c r="J862" s="32"/>
      <c r="K862" s="32"/>
      <c r="L862" s="32"/>
      <c r="M862" s="32"/>
      <c r="N862" s="32"/>
      <c r="O862" s="33"/>
      <c r="P862" s="33"/>
      <c r="Q862" s="33"/>
      <c r="R862" s="33"/>
      <c r="S862" s="33"/>
    </row>
    <row r="863" spans="1:19">
      <c r="A863" s="36"/>
      <c r="B863" s="5">
        <v>2017</v>
      </c>
      <c r="C863" s="32"/>
      <c r="D863" s="32"/>
      <c r="E863" s="32"/>
      <c r="F863" s="32"/>
      <c r="G863" s="32"/>
      <c r="H863" s="32"/>
      <c r="I863" s="32"/>
      <c r="J863" s="32"/>
      <c r="K863" s="32"/>
      <c r="L863" s="32"/>
      <c r="M863" s="32"/>
      <c r="N863" s="33"/>
      <c r="O863" s="33"/>
      <c r="P863" s="33"/>
      <c r="Q863" s="33"/>
      <c r="R863" s="33"/>
      <c r="S863" s="33"/>
    </row>
    <row r="864" spans="1:19">
      <c r="B864" s="5">
        <v>2016</v>
      </c>
      <c r="C864" s="32"/>
      <c r="D864" s="32"/>
      <c r="E864" s="32"/>
      <c r="F864" s="32"/>
      <c r="G864" s="32"/>
      <c r="H864" s="32"/>
      <c r="I864" s="32"/>
      <c r="J864" s="32"/>
      <c r="K864" s="32"/>
      <c r="L864" s="32"/>
      <c r="M864" s="33"/>
      <c r="N864" s="33"/>
      <c r="O864" s="33"/>
      <c r="P864" s="33"/>
      <c r="Q864" s="33"/>
      <c r="R864" s="33"/>
      <c r="S864" s="33"/>
    </row>
    <row r="865" spans="2:19">
      <c r="B865" s="5">
        <v>2015</v>
      </c>
      <c r="C865" s="32"/>
      <c r="D865" s="32"/>
      <c r="E865" s="32"/>
      <c r="F865" s="32"/>
      <c r="G865" s="32"/>
      <c r="H865" s="32"/>
      <c r="I865" s="32"/>
      <c r="J865" s="32"/>
      <c r="K865" s="32"/>
      <c r="L865" s="33"/>
      <c r="M865" s="33"/>
      <c r="N865" s="33"/>
      <c r="O865" s="33"/>
      <c r="P865" s="33"/>
      <c r="Q865" s="33"/>
      <c r="R865" s="33"/>
      <c r="S865" s="33"/>
    </row>
    <row r="866" spans="2:19">
      <c r="B866" s="5">
        <v>2014</v>
      </c>
      <c r="C866" s="32"/>
      <c r="D866" s="32"/>
      <c r="E866" s="32"/>
      <c r="F866" s="32"/>
      <c r="G866" s="32"/>
      <c r="H866" s="32"/>
      <c r="I866" s="32"/>
      <c r="J866" s="32"/>
      <c r="K866" s="33"/>
      <c r="L866" s="33"/>
      <c r="M866" s="33"/>
      <c r="N866" s="33"/>
      <c r="O866" s="33"/>
      <c r="P866" s="33"/>
      <c r="Q866" s="33"/>
      <c r="R866" s="33"/>
      <c r="S866" s="33"/>
    </row>
    <row r="867" spans="2:19">
      <c r="B867" s="5">
        <v>2013</v>
      </c>
      <c r="C867" s="32"/>
      <c r="D867" s="32"/>
      <c r="E867" s="32"/>
      <c r="F867" s="32"/>
      <c r="G867" s="32"/>
      <c r="H867" s="32"/>
      <c r="I867" s="32"/>
      <c r="J867" s="33"/>
      <c r="K867" s="33"/>
      <c r="L867" s="33"/>
      <c r="M867" s="33"/>
      <c r="N867" s="33"/>
      <c r="O867" s="33"/>
      <c r="P867" s="33"/>
      <c r="Q867" s="33"/>
      <c r="R867" s="33"/>
      <c r="S867" s="33"/>
    </row>
    <row r="868" spans="2:19">
      <c r="B868" s="5">
        <v>2012</v>
      </c>
      <c r="C868" s="32"/>
      <c r="D868" s="32"/>
      <c r="E868" s="32"/>
      <c r="F868" s="32"/>
      <c r="G868" s="32"/>
      <c r="H868" s="32"/>
      <c r="I868" s="33"/>
      <c r="J868" s="33"/>
      <c r="K868" s="33"/>
      <c r="L868" s="33"/>
      <c r="M868" s="33"/>
      <c r="N868" s="33"/>
      <c r="O868" s="33"/>
      <c r="P868" s="33"/>
      <c r="Q868" s="33"/>
      <c r="R868" s="33"/>
      <c r="S868" s="33"/>
    </row>
    <row r="869" spans="2:19">
      <c r="B869" s="5">
        <v>2011</v>
      </c>
      <c r="C869" s="32"/>
      <c r="D869" s="32"/>
      <c r="E869" s="32"/>
      <c r="F869" s="32"/>
      <c r="G869" s="32"/>
      <c r="H869" s="33"/>
      <c r="I869" s="33"/>
      <c r="J869" s="33"/>
      <c r="K869" s="33"/>
      <c r="L869" s="33"/>
      <c r="M869" s="33"/>
      <c r="N869" s="33"/>
      <c r="O869" s="33"/>
      <c r="P869" s="33"/>
      <c r="Q869" s="33"/>
      <c r="R869" s="33"/>
      <c r="S869" s="33"/>
    </row>
    <row r="870" spans="2:19">
      <c r="B870" s="5">
        <v>2010</v>
      </c>
      <c r="C870" s="32"/>
      <c r="D870" s="32"/>
      <c r="E870" s="32"/>
      <c r="F870" s="32"/>
      <c r="G870" s="33"/>
      <c r="H870" s="33"/>
      <c r="I870" s="33"/>
      <c r="J870" s="33"/>
      <c r="K870" s="33"/>
      <c r="L870" s="33"/>
      <c r="M870" s="33"/>
      <c r="N870" s="33"/>
      <c r="O870" s="33"/>
      <c r="P870" s="33"/>
      <c r="Q870" s="33"/>
      <c r="R870" s="33"/>
      <c r="S870" s="33"/>
    </row>
    <row r="871" spans="2:19">
      <c r="B871" s="5">
        <v>2009</v>
      </c>
      <c r="C871" s="32"/>
      <c r="D871" s="32"/>
      <c r="E871" s="32"/>
      <c r="F871" s="33"/>
      <c r="G871" s="33"/>
      <c r="H871" s="33"/>
      <c r="I871" s="33"/>
      <c r="J871" s="33"/>
      <c r="K871" s="33"/>
      <c r="L871" s="33"/>
      <c r="M871" s="33"/>
      <c r="N871" s="33"/>
      <c r="O871" s="33"/>
      <c r="P871" s="33"/>
      <c r="Q871" s="33"/>
      <c r="R871" s="33"/>
      <c r="S871" s="33"/>
    </row>
    <row r="872" spans="2:19">
      <c r="B872" s="5">
        <v>2008</v>
      </c>
      <c r="C872" s="32"/>
      <c r="D872" s="32"/>
      <c r="E872" s="33"/>
      <c r="F872" s="33"/>
      <c r="G872" s="33"/>
      <c r="H872" s="33"/>
      <c r="I872" s="33"/>
      <c r="J872" s="33"/>
      <c r="K872" s="33"/>
      <c r="L872" s="33"/>
      <c r="M872" s="33"/>
      <c r="N872" s="33"/>
      <c r="O872" s="33"/>
      <c r="P872" s="33"/>
      <c r="Q872" s="33"/>
      <c r="R872" s="33"/>
      <c r="S872" s="33"/>
    </row>
    <row r="873" spans="2:19">
      <c r="B873" s="5">
        <v>2007</v>
      </c>
      <c r="C873" s="32"/>
      <c r="D873" s="33"/>
      <c r="E873" s="33"/>
      <c r="F873" s="33"/>
      <c r="G873" s="33"/>
      <c r="H873" s="33"/>
      <c r="I873" s="33"/>
      <c r="J873" s="33"/>
      <c r="K873" s="33"/>
      <c r="L873" s="33"/>
      <c r="M873" s="33"/>
      <c r="N873" s="33"/>
      <c r="O873" s="33"/>
      <c r="P873" s="33"/>
      <c r="Q873" s="33"/>
      <c r="R873" s="33"/>
      <c r="S873" s="33"/>
    </row>
    <row r="874" spans="2:19">
      <c r="B874" s="5">
        <v>2006</v>
      </c>
      <c r="C874" s="33"/>
      <c r="D874" s="33"/>
      <c r="E874" s="33"/>
      <c r="F874" s="33"/>
      <c r="G874" s="33"/>
      <c r="H874" s="33"/>
      <c r="I874" s="33"/>
      <c r="J874" s="33"/>
      <c r="K874" s="33"/>
      <c r="L874" s="33"/>
      <c r="M874" s="33"/>
      <c r="N874" s="33"/>
      <c r="O874" s="33"/>
      <c r="P874" s="33"/>
      <c r="Q874" s="33"/>
      <c r="R874" s="33"/>
      <c r="S874" s="33"/>
    </row>
    <row r="875" spans="2:19">
      <c r="B875" s="5">
        <v>2005</v>
      </c>
      <c r="C875" s="33"/>
      <c r="D875" s="33"/>
      <c r="E875" s="33"/>
      <c r="F875" s="33"/>
      <c r="G875" s="33"/>
      <c r="H875" s="33"/>
      <c r="I875" s="33"/>
      <c r="J875" s="33"/>
      <c r="K875" s="33"/>
      <c r="L875" s="33"/>
      <c r="M875" s="33"/>
      <c r="N875" s="33"/>
      <c r="O875" s="33"/>
      <c r="P875" s="33"/>
      <c r="Q875" s="33"/>
      <c r="R875" s="33"/>
      <c r="S875" s="33"/>
    </row>
    <row r="876" spans="2:19">
      <c r="B876" s="5">
        <v>2004</v>
      </c>
      <c r="C876" s="33"/>
      <c r="D876" s="33"/>
      <c r="E876" s="33"/>
      <c r="F876" s="33"/>
      <c r="G876" s="33"/>
      <c r="H876" s="33"/>
      <c r="I876" s="33"/>
      <c r="J876" s="33"/>
      <c r="K876" s="33"/>
      <c r="L876" s="33"/>
      <c r="M876" s="33"/>
      <c r="N876" s="33"/>
      <c r="O876" s="33"/>
      <c r="P876" s="33"/>
      <c r="Q876" s="33"/>
      <c r="R876" s="33"/>
      <c r="S876" s="33"/>
    </row>
    <row r="877" spans="2:19">
      <c r="B877" s="5">
        <v>2003</v>
      </c>
      <c r="C877" s="33"/>
      <c r="D877" s="33"/>
      <c r="E877" s="33"/>
      <c r="F877" s="33"/>
      <c r="G877" s="33"/>
      <c r="H877" s="33"/>
      <c r="I877" s="33"/>
      <c r="J877" s="33"/>
      <c r="K877" s="33"/>
      <c r="L877" s="33"/>
      <c r="M877" s="33"/>
      <c r="N877" s="33"/>
      <c r="O877" s="33"/>
      <c r="P877" s="33"/>
      <c r="Q877" s="33"/>
      <c r="R877" s="33"/>
      <c r="S877" s="33"/>
    </row>
    <row r="878" spans="2:19">
      <c r="B878" s="5">
        <v>2002</v>
      </c>
      <c r="C878" s="33"/>
      <c r="D878" s="33"/>
      <c r="E878" s="33"/>
      <c r="F878" s="33"/>
      <c r="G878" s="33"/>
      <c r="H878" s="33"/>
      <c r="I878" s="33"/>
      <c r="J878" s="33"/>
      <c r="K878" s="33"/>
      <c r="L878" s="33"/>
      <c r="M878" s="33"/>
      <c r="N878" s="33"/>
      <c r="O878" s="33"/>
      <c r="P878" s="33"/>
      <c r="Q878" s="33"/>
      <c r="R878" s="33"/>
      <c r="S878" s="33"/>
    </row>
    <row r="879" spans="2:19">
      <c r="B879" s="5">
        <v>2001</v>
      </c>
      <c r="C879" s="33"/>
      <c r="D879" s="33"/>
      <c r="E879" s="33"/>
      <c r="F879" s="33"/>
      <c r="G879" s="33"/>
      <c r="H879" s="33"/>
      <c r="I879" s="33"/>
      <c r="J879" s="33"/>
      <c r="K879" s="33"/>
      <c r="L879" s="33"/>
      <c r="M879" s="33"/>
      <c r="N879" s="33"/>
      <c r="O879" s="33"/>
      <c r="P879" s="33"/>
      <c r="Q879" s="33"/>
      <c r="R879" s="33"/>
      <c r="S879" s="33"/>
    </row>
    <row r="880" spans="2:19">
      <c r="B880" s="5">
        <v>2000</v>
      </c>
      <c r="C880" s="33"/>
      <c r="D880" s="33"/>
      <c r="E880" s="33"/>
      <c r="F880" s="33"/>
      <c r="G880" s="33"/>
      <c r="H880" s="33"/>
      <c r="I880" s="33"/>
      <c r="J880" s="33"/>
      <c r="K880" s="33"/>
      <c r="L880" s="33"/>
      <c r="M880" s="33"/>
      <c r="N880" s="33"/>
      <c r="O880" s="33"/>
      <c r="P880" s="33"/>
      <c r="Q880" s="33"/>
      <c r="R880" s="33"/>
      <c r="S880" s="33"/>
    </row>
    <row r="881" spans="2:19">
      <c r="B881" s="5">
        <v>1999</v>
      </c>
      <c r="C881" s="33"/>
      <c r="D881" s="33"/>
      <c r="E881" s="33"/>
      <c r="F881" s="33"/>
      <c r="G881" s="33"/>
      <c r="H881" s="33"/>
      <c r="I881" s="33"/>
      <c r="J881" s="33"/>
      <c r="K881" s="33"/>
      <c r="L881" s="33"/>
      <c r="M881" s="33"/>
      <c r="N881" s="33"/>
      <c r="O881" s="33"/>
      <c r="P881" s="33"/>
      <c r="Q881" s="33"/>
      <c r="R881" s="33"/>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c r="D886" s="33"/>
      <c r="E886" s="33"/>
      <c r="F886" s="33"/>
      <c r="G886" s="33"/>
      <c r="H886" s="33"/>
      <c r="I886" s="33"/>
      <c r="J886" s="33"/>
      <c r="K886" s="33"/>
      <c r="L886" s="33"/>
      <c r="M886" s="33"/>
      <c r="N886" s="33"/>
      <c r="O886" s="33"/>
      <c r="P886" s="33"/>
      <c r="Q886" s="33"/>
      <c r="R886" s="33"/>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17</v>
      </c>
      <c r="B953" s="5">
        <v>2022</v>
      </c>
      <c r="C953" s="32"/>
      <c r="D953" s="32"/>
      <c r="E953" s="32"/>
      <c r="F953" s="32"/>
      <c r="G953" s="32"/>
      <c r="H953" s="32"/>
      <c r="I953" s="32"/>
      <c r="J953" s="32"/>
      <c r="K953" s="32"/>
      <c r="L953" s="32"/>
      <c r="M953" s="32"/>
      <c r="N953" s="32"/>
      <c r="O953" s="32"/>
      <c r="P953" s="32"/>
      <c r="Q953" s="32"/>
      <c r="R953" s="61"/>
      <c r="S953" s="33"/>
    </row>
    <row r="954" spans="1:19">
      <c r="A954" s="34"/>
      <c r="B954" s="5">
        <v>2021</v>
      </c>
      <c r="C954" s="32"/>
      <c r="D954" s="32"/>
      <c r="E954" s="32"/>
      <c r="F954" s="32"/>
      <c r="G954" s="32"/>
      <c r="H954" s="32"/>
      <c r="I954" s="32"/>
      <c r="J954" s="32"/>
      <c r="K954" s="32"/>
      <c r="L954" s="32"/>
      <c r="M954" s="32"/>
      <c r="N954" s="32"/>
      <c r="O954" s="32"/>
      <c r="P954" s="32"/>
      <c r="Q954" s="32"/>
      <c r="R954" s="33"/>
      <c r="S954" s="33"/>
    </row>
    <row r="955" spans="1:19">
      <c r="B955" s="5">
        <v>2020</v>
      </c>
      <c r="C955" s="32"/>
      <c r="D955" s="32"/>
      <c r="E955" s="32"/>
      <c r="F955" s="32"/>
      <c r="G955" s="32"/>
      <c r="H955" s="32"/>
      <c r="I955" s="32"/>
      <c r="J955" s="32"/>
      <c r="K955" s="32"/>
      <c r="L955" s="32"/>
      <c r="M955" s="32"/>
      <c r="N955" s="32"/>
      <c r="O955" s="32"/>
      <c r="P955" s="32"/>
      <c r="Q955" s="33"/>
      <c r="R955" s="33"/>
      <c r="S955" s="33"/>
    </row>
    <row r="956" spans="1:19">
      <c r="A956" s="36"/>
      <c r="B956" s="5">
        <v>2019</v>
      </c>
      <c r="C956" s="32"/>
      <c r="D956" s="32"/>
      <c r="E956" s="32"/>
      <c r="F956" s="32"/>
      <c r="G956" s="32"/>
      <c r="H956" s="32"/>
      <c r="I956" s="32"/>
      <c r="J956" s="32"/>
      <c r="K956" s="32"/>
      <c r="L956" s="32"/>
      <c r="M956" s="32"/>
      <c r="N956" s="32"/>
      <c r="O956" s="32"/>
      <c r="P956" s="33"/>
      <c r="Q956" s="33"/>
      <c r="R956" s="33"/>
      <c r="S956" s="33"/>
    </row>
    <row r="957" spans="1:19">
      <c r="A957" s="36"/>
      <c r="B957" s="5">
        <v>2018</v>
      </c>
      <c r="C957" s="32"/>
      <c r="D957" s="32"/>
      <c r="E957" s="32"/>
      <c r="F957" s="32"/>
      <c r="G957" s="32"/>
      <c r="H957" s="32"/>
      <c r="I957" s="32"/>
      <c r="J957" s="32"/>
      <c r="K957" s="32"/>
      <c r="L957" s="32"/>
      <c r="M957" s="32"/>
      <c r="N957" s="32"/>
      <c r="O957" s="33"/>
      <c r="P957" s="33"/>
      <c r="Q957" s="33"/>
      <c r="R957" s="33"/>
      <c r="S957" s="33"/>
    </row>
    <row r="958" spans="1:19">
      <c r="A958" s="36"/>
      <c r="B958" s="5">
        <v>2017</v>
      </c>
      <c r="C958" s="32"/>
      <c r="D958" s="32"/>
      <c r="E958" s="32"/>
      <c r="F958" s="32"/>
      <c r="G958" s="32"/>
      <c r="H958" s="32"/>
      <c r="I958" s="32"/>
      <c r="J958" s="32"/>
      <c r="K958" s="32"/>
      <c r="L958" s="32"/>
      <c r="M958" s="32"/>
      <c r="N958" s="33"/>
      <c r="O958" s="33"/>
      <c r="P958" s="33"/>
      <c r="Q958" s="33"/>
      <c r="R958" s="33"/>
      <c r="S958" s="33"/>
    </row>
    <row r="959" spans="1:19">
      <c r="B959" s="5">
        <v>2016</v>
      </c>
      <c r="C959" s="32"/>
      <c r="D959" s="32"/>
      <c r="E959" s="32"/>
      <c r="F959" s="32"/>
      <c r="G959" s="32"/>
      <c r="H959" s="32"/>
      <c r="I959" s="32"/>
      <c r="J959" s="32"/>
      <c r="K959" s="32"/>
      <c r="L959" s="32"/>
      <c r="M959" s="33"/>
      <c r="N959" s="33"/>
      <c r="O959" s="33"/>
      <c r="P959" s="33"/>
      <c r="Q959" s="33"/>
      <c r="R959" s="33"/>
      <c r="S959" s="33"/>
    </row>
    <row r="960" spans="1:19">
      <c r="B960" s="5">
        <v>2015</v>
      </c>
      <c r="C960" s="32"/>
      <c r="D960" s="32"/>
      <c r="E960" s="32"/>
      <c r="F960" s="32"/>
      <c r="G960" s="32"/>
      <c r="H960" s="32"/>
      <c r="I960" s="32"/>
      <c r="J960" s="32"/>
      <c r="K960" s="32"/>
      <c r="L960" s="33"/>
      <c r="M960" s="33"/>
      <c r="N960" s="33"/>
      <c r="O960" s="33"/>
      <c r="P960" s="33"/>
      <c r="Q960" s="33"/>
      <c r="R960" s="33"/>
      <c r="S960" s="33"/>
    </row>
    <row r="961" spans="2:19">
      <c r="B961" s="5">
        <v>2014</v>
      </c>
      <c r="C961" s="32"/>
      <c r="D961" s="32"/>
      <c r="E961" s="32"/>
      <c r="F961" s="32"/>
      <c r="G961" s="32"/>
      <c r="H961" s="32"/>
      <c r="I961" s="32"/>
      <c r="J961" s="32"/>
      <c r="K961" s="33"/>
      <c r="L961" s="33"/>
      <c r="M961" s="33"/>
      <c r="N961" s="33"/>
      <c r="O961" s="33"/>
      <c r="P961" s="33"/>
      <c r="Q961" s="33"/>
      <c r="R961" s="33"/>
      <c r="S961" s="33"/>
    </row>
    <row r="962" spans="2:19">
      <c r="B962" s="5">
        <v>2013</v>
      </c>
      <c r="C962" s="32"/>
      <c r="D962" s="32"/>
      <c r="E962" s="32"/>
      <c r="F962" s="32"/>
      <c r="G962" s="32"/>
      <c r="H962" s="32"/>
      <c r="I962" s="32"/>
      <c r="J962" s="33"/>
      <c r="K962" s="33"/>
      <c r="L962" s="33"/>
      <c r="M962" s="33"/>
      <c r="N962" s="33"/>
      <c r="O962" s="33"/>
      <c r="P962" s="33"/>
      <c r="Q962" s="33"/>
      <c r="R962" s="33"/>
      <c r="S962" s="33"/>
    </row>
    <row r="963" spans="2:19">
      <c r="B963" s="5">
        <v>2012</v>
      </c>
      <c r="C963" s="32"/>
      <c r="D963" s="32"/>
      <c r="E963" s="32"/>
      <c r="F963" s="32"/>
      <c r="G963" s="32"/>
      <c r="H963" s="32"/>
      <c r="I963" s="33"/>
      <c r="J963" s="33"/>
      <c r="K963" s="33"/>
      <c r="L963" s="33"/>
      <c r="M963" s="33"/>
      <c r="N963" s="33"/>
      <c r="O963" s="33"/>
      <c r="P963" s="33"/>
      <c r="Q963" s="33"/>
      <c r="R963" s="33"/>
      <c r="S963" s="33"/>
    </row>
    <row r="964" spans="2:19">
      <c r="B964" s="5">
        <v>2011</v>
      </c>
      <c r="C964" s="32"/>
      <c r="D964" s="32"/>
      <c r="E964" s="32"/>
      <c r="F964" s="32"/>
      <c r="G964" s="32"/>
      <c r="H964" s="33"/>
      <c r="I964" s="33"/>
      <c r="J964" s="33"/>
      <c r="K964" s="33"/>
      <c r="L964" s="33"/>
      <c r="M964" s="33"/>
      <c r="N964" s="33"/>
      <c r="O964" s="33"/>
      <c r="P964" s="33"/>
      <c r="Q964" s="33"/>
      <c r="R964" s="33"/>
      <c r="S964" s="33"/>
    </row>
    <row r="965" spans="2:19">
      <c r="B965" s="5">
        <v>2010</v>
      </c>
      <c r="C965" s="32"/>
      <c r="D965" s="32"/>
      <c r="E965" s="32"/>
      <c r="F965" s="32"/>
      <c r="G965" s="33"/>
      <c r="H965" s="33"/>
      <c r="I965" s="33"/>
      <c r="J965" s="33"/>
      <c r="K965" s="33"/>
      <c r="L965" s="33"/>
      <c r="M965" s="33"/>
      <c r="N965" s="33"/>
      <c r="O965" s="33"/>
      <c r="P965" s="33"/>
      <c r="Q965" s="33"/>
      <c r="R965" s="33"/>
      <c r="S965" s="33"/>
    </row>
    <row r="966" spans="2:19">
      <c r="B966" s="5">
        <v>2009</v>
      </c>
      <c r="C966" s="32"/>
      <c r="D966" s="32"/>
      <c r="E966" s="32"/>
      <c r="F966" s="33"/>
      <c r="G966" s="33"/>
      <c r="H966" s="33"/>
      <c r="I966" s="33"/>
      <c r="J966" s="33"/>
      <c r="K966" s="33"/>
      <c r="L966" s="33"/>
      <c r="M966" s="33"/>
      <c r="N966" s="33"/>
      <c r="O966" s="33"/>
      <c r="P966" s="33"/>
      <c r="Q966" s="33"/>
      <c r="R966" s="33"/>
      <c r="S966" s="33"/>
    </row>
    <row r="967" spans="2:19">
      <c r="B967" s="5">
        <v>2008</v>
      </c>
      <c r="C967" s="32"/>
      <c r="D967" s="32"/>
      <c r="E967" s="33"/>
      <c r="F967" s="33"/>
      <c r="G967" s="33"/>
      <c r="H967" s="33"/>
      <c r="I967" s="33"/>
      <c r="J967" s="33"/>
      <c r="K967" s="33"/>
      <c r="L967" s="33"/>
      <c r="M967" s="33"/>
      <c r="N967" s="33"/>
      <c r="O967" s="33"/>
      <c r="P967" s="33"/>
      <c r="Q967" s="33"/>
      <c r="R967" s="33"/>
      <c r="S967" s="33"/>
    </row>
    <row r="968" spans="2:19">
      <c r="B968" s="5">
        <v>2007</v>
      </c>
      <c r="C968" s="32"/>
      <c r="D968" s="33"/>
      <c r="E968" s="33"/>
      <c r="F968" s="33"/>
      <c r="G968" s="33"/>
      <c r="H968" s="33"/>
      <c r="I968" s="33"/>
      <c r="J968" s="33"/>
      <c r="K968" s="33"/>
      <c r="L968" s="33"/>
      <c r="M968" s="33"/>
      <c r="N968" s="33"/>
      <c r="O968" s="33"/>
      <c r="P968" s="33"/>
      <c r="Q968" s="33"/>
      <c r="R968" s="33"/>
      <c r="S968" s="33"/>
    </row>
    <row r="969" spans="2:19">
      <c r="B969" s="5">
        <v>2006</v>
      </c>
      <c r="C969" s="33"/>
      <c r="D969" s="33"/>
      <c r="E969" s="33"/>
      <c r="F969" s="33"/>
      <c r="G969" s="33"/>
      <c r="H969" s="33"/>
      <c r="I969" s="33"/>
      <c r="J969" s="33"/>
      <c r="K969" s="33"/>
      <c r="L969" s="33"/>
      <c r="M969" s="33"/>
      <c r="N969" s="33"/>
      <c r="O969" s="33"/>
      <c r="P969" s="33"/>
      <c r="Q969" s="33"/>
      <c r="R969" s="33"/>
      <c r="S969" s="33"/>
    </row>
    <row r="970" spans="2:19">
      <c r="B970" s="5">
        <v>2005</v>
      </c>
      <c r="C970" s="33"/>
      <c r="D970" s="33"/>
      <c r="E970" s="33"/>
      <c r="F970" s="33"/>
      <c r="G970" s="33"/>
      <c r="H970" s="33"/>
      <c r="I970" s="33"/>
      <c r="J970" s="33"/>
      <c r="K970" s="33"/>
      <c r="L970" s="33"/>
      <c r="M970" s="33"/>
      <c r="N970" s="33"/>
      <c r="O970" s="33"/>
      <c r="P970" s="33"/>
      <c r="Q970" s="33"/>
      <c r="R970" s="33"/>
      <c r="S970" s="33"/>
    </row>
    <row r="971" spans="2:19">
      <c r="B971" s="5">
        <v>2004</v>
      </c>
      <c r="C971" s="33"/>
      <c r="D971" s="33"/>
      <c r="E971" s="33"/>
      <c r="F971" s="33"/>
      <c r="G971" s="33"/>
      <c r="H971" s="33"/>
      <c r="I971" s="33"/>
      <c r="J971" s="33"/>
      <c r="K971" s="33"/>
      <c r="L971" s="33"/>
      <c r="M971" s="33"/>
      <c r="N971" s="33"/>
      <c r="O971" s="33"/>
      <c r="P971" s="33"/>
      <c r="Q971" s="33"/>
      <c r="R971" s="33"/>
      <c r="S971" s="33"/>
    </row>
    <row r="972" spans="2:19">
      <c r="B972" s="5">
        <v>2003</v>
      </c>
      <c r="C972" s="33"/>
      <c r="D972" s="33"/>
      <c r="E972" s="33"/>
      <c r="F972" s="33"/>
      <c r="G972" s="33"/>
      <c r="H972" s="33"/>
      <c r="I972" s="33"/>
      <c r="J972" s="33"/>
      <c r="K972" s="33"/>
      <c r="L972" s="33"/>
      <c r="M972" s="33"/>
      <c r="N972" s="33"/>
      <c r="O972" s="33"/>
      <c r="P972" s="33"/>
      <c r="Q972" s="33"/>
      <c r="R972" s="33"/>
      <c r="S972" s="33"/>
    </row>
    <row r="973" spans="2:19">
      <c r="B973" s="5">
        <v>2002</v>
      </c>
      <c r="C973" s="33"/>
      <c r="D973" s="33"/>
      <c r="E973" s="33"/>
      <c r="F973" s="33"/>
      <c r="G973" s="33"/>
      <c r="H973" s="33"/>
      <c r="I973" s="33"/>
      <c r="J973" s="33"/>
      <c r="K973" s="33"/>
      <c r="L973" s="33"/>
      <c r="M973" s="33"/>
      <c r="N973" s="33"/>
      <c r="O973" s="33"/>
      <c r="P973" s="33"/>
      <c r="Q973" s="33"/>
      <c r="R973" s="33"/>
      <c r="S973" s="33"/>
    </row>
    <row r="974" spans="2:19">
      <c r="B974" s="5">
        <v>2001</v>
      </c>
      <c r="C974" s="33"/>
      <c r="D974" s="33"/>
      <c r="E974" s="33"/>
      <c r="F974" s="33"/>
      <c r="G974" s="33"/>
      <c r="H974" s="33"/>
      <c r="I974" s="33"/>
      <c r="J974" s="33"/>
      <c r="K974" s="33"/>
      <c r="L974" s="33"/>
      <c r="M974" s="33"/>
      <c r="N974" s="33"/>
      <c r="O974" s="33"/>
      <c r="P974" s="33"/>
      <c r="Q974" s="33"/>
      <c r="R974" s="33"/>
      <c r="S974" s="33"/>
    </row>
    <row r="975" spans="2:19">
      <c r="B975" s="5">
        <v>2000</v>
      </c>
      <c r="C975" s="33"/>
      <c r="D975" s="33"/>
      <c r="E975" s="33"/>
      <c r="F975" s="33"/>
      <c r="G975" s="33"/>
      <c r="H975" s="33"/>
      <c r="I975" s="33"/>
      <c r="J975" s="33"/>
      <c r="K975" s="33"/>
      <c r="L975" s="33"/>
      <c r="M975" s="33"/>
      <c r="N975" s="33"/>
      <c r="O975" s="33"/>
      <c r="P975" s="33"/>
      <c r="Q975" s="33"/>
      <c r="R975" s="33"/>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c r="D977" s="33"/>
      <c r="E977" s="33"/>
      <c r="F977" s="33"/>
      <c r="G977" s="33"/>
      <c r="H977" s="33"/>
      <c r="I977" s="33"/>
      <c r="J977" s="33"/>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c r="D979" s="33"/>
      <c r="E979" s="33"/>
      <c r="F979" s="33"/>
      <c r="G979" s="33"/>
      <c r="H979" s="33"/>
      <c r="I979" s="33"/>
      <c r="J979" s="33"/>
      <c r="K979" s="33"/>
      <c r="L979" s="33"/>
      <c r="M979" s="33"/>
      <c r="N979" s="33"/>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2"/>
      <c r="D1048" s="32"/>
      <c r="E1048" s="32"/>
      <c r="F1048" s="32"/>
      <c r="G1048" s="32"/>
      <c r="H1048" s="32"/>
      <c r="I1048" s="32"/>
      <c r="J1048" s="32"/>
      <c r="K1048" s="32"/>
      <c r="L1048" s="32"/>
      <c r="M1048" s="32"/>
      <c r="N1048" s="32"/>
      <c r="O1048" s="32"/>
      <c r="P1048" s="32"/>
      <c r="Q1048" s="32"/>
      <c r="R1048" s="61"/>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33"/>
      <c r="M1055" s="33"/>
      <c r="N1055" s="33"/>
      <c r="O1055" s="33"/>
      <c r="P1055" s="33"/>
      <c r="Q1055" s="33"/>
      <c r="R1055" s="33"/>
      <c r="S1055" s="33"/>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33"/>
      <c r="I1059" s="33"/>
      <c r="J1059" s="33"/>
      <c r="K1059" s="33"/>
      <c r="L1059" s="33"/>
      <c r="M1059" s="33"/>
      <c r="N1059" s="33"/>
      <c r="O1059" s="33"/>
      <c r="P1059" s="33"/>
      <c r="Q1059" s="33"/>
      <c r="R1059" s="33"/>
      <c r="S1059" s="33"/>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c r="D1064" s="33"/>
      <c r="E1064" s="33"/>
      <c r="F1064" s="33"/>
      <c r="G1064" s="33"/>
      <c r="H1064" s="33"/>
      <c r="I1064" s="33"/>
      <c r="J1064" s="33"/>
      <c r="K1064" s="33"/>
      <c r="L1064" s="33"/>
      <c r="M1064" s="33"/>
      <c r="N1064" s="33"/>
      <c r="O1064" s="33"/>
      <c r="P1064" s="33"/>
      <c r="Q1064" s="33"/>
      <c r="R1064" s="33"/>
      <c r="S1064" s="33"/>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c r="D1071" s="33"/>
      <c r="E1071" s="33"/>
      <c r="F1071" s="33"/>
      <c r="G1071" s="33"/>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2"/>
      <c r="D1143" s="32"/>
      <c r="E1143" s="32"/>
      <c r="F1143" s="32"/>
      <c r="G1143" s="32"/>
      <c r="H1143" s="32"/>
      <c r="I1143" s="32"/>
      <c r="J1143" s="32"/>
      <c r="K1143" s="32"/>
      <c r="L1143" s="32"/>
      <c r="M1143" s="32"/>
      <c r="N1143" s="32"/>
      <c r="O1143" s="32"/>
      <c r="P1143" s="32"/>
      <c r="Q1143" s="32"/>
      <c r="R1143" s="61"/>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c r="O1148" s="33"/>
      <c r="P1148" s="33"/>
      <c r="Q1148" s="33"/>
      <c r="R1148" s="33"/>
      <c r="S1148" s="33"/>
    </row>
    <row r="1149" spans="1:19">
      <c r="B1149" s="5">
        <v>2016</v>
      </c>
      <c r="C1149" s="32"/>
      <c r="D1149" s="32"/>
      <c r="E1149" s="32"/>
      <c r="F1149" s="32"/>
      <c r="G1149" s="32"/>
      <c r="H1149" s="32"/>
      <c r="I1149" s="32"/>
      <c r="J1149" s="32"/>
      <c r="K1149" s="32"/>
      <c r="L1149" s="32"/>
      <c r="M1149" s="33"/>
      <c r="N1149" s="33"/>
      <c r="O1149" s="33"/>
      <c r="P1149" s="33"/>
      <c r="Q1149" s="33"/>
      <c r="R1149" s="33"/>
      <c r="S1149" s="33"/>
    </row>
    <row r="1150" spans="1:19">
      <c r="B1150" s="5">
        <v>2015</v>
      </c>
      <c r="C1150" s="32"/>
      <c r="D1150" s="32"/>
      <c r="E1150" s="32"/>
      <c r="F1150" s="32"/>
      <c r="G1150" s="32"/>
      <c r="H1150" s="32"/>
      <c r="I1150" s="32"/>
      <c r="J1150" s="32"/>
      <c r="K1150" s="32"/>
      <c r="L1150" s="33"/>
      <c r="M1150" s="33"/>
      <c r="N1150" s="33"/>
      <c r="O1150" s="33"/>
      <c r="P1150" s="33"/>
      <c r="Q1150" s="33"/>
      <c r="R1150" s="33"/>
      <c r="S1150" s="33"/>
    </row>
    <row r="1151" spans="1:19">
      <c r="B1151" s="5">
        <v>2014</v>
      </c>
      <c r="C1151" s="32"/>
      <c r="D1151" s="32"/>
      <c r="E1151" s="32"/>
      <c r="F1151" s="32"/>
      <c r="G1151" s="32"/>
      <c r="H1151" s="32"/>
      <c r="I1151" s="32"/>
      <c r="J1151" s="32"/>
      <c r="K1151" s="33"/>
      <c r="L1151" s="33"/>
      <c r="M1151" s="33"/>
      <c r="N1151" s="33"/>
      <c r="O1151" s="33"/>
      <c r="P1151" s="33"/>
      <c r="Q1151" s="33"/>
      <c r="R1151" s="33"/>
      <c r="S1151" s="33"/>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33"/>
      <c r="J1153" s="33"/>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c r="F1157" s="33"/>
      <c r="G1157" s="33"/>
      <c r="H1157" s="33"/>
      <c r="I1157" s="33"/>
      <c r="J1157" s="33"/>
      <c r="K1157" s="33"/>
      <c r="L1157" s="33"/>
      <c r="M1157" s="33"/>
      <c r="N1157" s="33"/>
      <c r="O1157" s="33"/>
      <c r="P1157" s="33"/>
      <c r="Q1157" s="33"/>
      <c r="R1157" s="33"/>
      <c r="S1157" s="33"/>
    </row>
    <row r="1158" spans="2:19">
      <c r="B1158" s="5">
        <v>2007</v>
      </c>
      <c r="C1158" s="32"/>
      <c r="D1158" s="33"/>
      <c r="E1158" s="33"/>
      <c r="F1158" s="33"/>
      <c r="G1158" s="33"/>
      <c r="H1158" s="33"/>
      <c r="I1158" s="33"/>
      <c r="J1158" s="33"/>
      <c r="K1158" s="33"/>
      <c r="L1158" s="33"/>
      <c r="M1158" s="33"/>
      <c r="N1158" s="33"/>
      <c r="O1158" s="33"/>
      <c r="P1158" s="33"/>
      <c r="Q1158" s="33"/>
      <c r="R1158" s="33"/>
      <c r="S1158" s="33"/>
    </row>
    <row r="1159" spans="2:19">
      <c r="B1159" s="5">
        <v>2006</v>
      </c>
      <c r="C1159" s="33"/>
      <c r="D1159" s="33"/>
      <c r="E1159" s="33"/>
      <c r="F1159" s="33"/>
      <c r="G1159" s="33"/>
      <c r="H1159" s="33"/>
      <c r="I1159" s="33"/>
      <c r="J1159" s="33"/>
      <c r="K1159" s="33"/>
      <c r="L1159" s="33"/>
      <c r="M1159" s="33"/>
      <c r="N1159" s="33"/>
      <c r="O1159" s="33"/>
      <c r="P1159" s="33"/>
      <c r="Q1159" s="33"/>
      <c r="R1159" s="33"/>
      <c r="S1159" s="33"/>
    </row>
    <row r="1160" spans="2:19">
      <c r="B1160" s="5">
        <v>2005</v>
      </c>
      <c r="C1160" s="33"/>
      <c r="D1160" s="33"/>
      <c r="E1160" s="33"/>
      <c r="F1160" s="33"/>
      <c r="G1160" s="33"/>
      <c r="H1160" s="33"/>
      <c r="I1160" s="33"/>
      <c r="J1160" s="33"/>
      <c r="K1160" s="33"/>
      <c r="L1160" s="33"/>
      <c r="M1160" s="33"/>
      <c r="N1160" s="33"/>
      <c r="O1160" s="33"/>
      <c r="P1160" s="33"/>
      <c r="Q1160" s="33"/>
      <c r="R1160" s="33"/>
      <c r="S1160" s="33"/>
    </row>
    <row r="1161" spans="2:19">
      <c r="B1161" s="5">
        <v>2004</v>
      </c>
      <c r="C1161" s="33"/>
      <c r="D1161" s="33"/>
      <c r="E1161" s="33"/>
      <c r="F1161" s="33"/>
      <c r="G1161" s="33"/>
      <c r="H1161" s="33"/>
      <c r="I1161" s="33"/>
      <c r="J1161" s="33"/>
      <c r="K1161" s="33"/>
      <c r="L1161" s="33"/>
      <c r="M1161" s="33"/>
      <c r="N1161" s="33"/>
      <c r="O1161" s="33"/>
      <c r="P1161" s="33"/>
      <c r="Q1161" s="33"/>
      <c r="R1161" s="33"/>
      <c r="S1161" s="33"/>
    </row>
    <row r="1162" spans="2:19">
      <c r="B1162" s="5">
        <v>2003</v>
      </c>
      <c r="C1162" s="33"/>
      <c r="D1162" s="33"/>
      <c r="E1162" s="33"/>
      <c r="F1162" s="33"/>
      <c r="G1162" s="33"/>
      <c r="H1162" s="33"/>
      <c r="I1162" s="33"/>
      <c r="J1162" s="33"/>
      <c r="K1162" s="33"/>
      <c r="L1162" s="33"/>
      <c r="M1162" s="33"/>
      <c r="N1162" s="33"/>
      <c r="O1162" s="33"/>
      <c r="P1162" s="33"/>
      <c r="Q1162" s="33"/>
      <c r="R1162" s="33"/>
      <c r="S1162" s="33"/>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c r="D1164" s="33"/>
      <c r="E1164" s="33"/>
      <c r="F1164" s="33"/>
      <c r="G1164" s="33"/>
      <c r="H1164" s="33"/>
      <c r="I1164" s="33"/>
      <c r="J1164" s="33"/>
      <c r="K1164" s="33"/>
      <c r="L1164" s="33"/>
      <c r="M1164" s="33"/>
      <c r="N1164" s="33"/>
      <c r="O1164" s="33"/>
      <c r="P1164" s="33"/>
      <c r="Q1164" s="33"/>
      <c r="R1164" s="33"/>
      <c r="S1164" s="33"/>
    </row>
    <row r="1165" spans="2:19">
      <c r="B1165" s="5">
        <v>2000</v>
      </c>
      <c r="C1165" s="33"/>
      <c r="D1165" s="33"/>
      <c r="E1165" s="33"/>
      <c r="F1165" s="33"/>
      <c r="G1165" s="33"/>
      <c r="H1165" s="33"/>
      <c r="I1165" s="33"/>
      <c r="J1165" s="33"/>
      <c r="K1165" s="33"/>
      <c r="L1165" s="33"/>
      <c r="M1165" s="33"/>
      <c r="N1165" s="33"/>
      <c r="O1165" s="33"/>
      <c r="P1165" s="33"/>
      <c r="Q1165" s="33"/>
      <c r="R1165" s="33"/>
      <c r="S1165" s="33"/>
    </row>
    <row r="1166" spans="2:19">
      <c r="B1166" s="5">
        <v>1999</v>
      </c>
      <c r="C1166" s="33"/>
      <c r="D1166" s="33"/>
      <c r="E1166" s="33"/>
      <c r="F1166" s="33"/>
      <c r="G1166" s="33"/>
      <c r="H1166" s="33"/>
      <c r="I1166" s="33"/>
      <c r="J1166" s="33"/>
      <c r="K1166" s="33"/>
      <c r="L1166" s="33"/>
      <c r="M1166" s="33"/>
      <c r="N1166" s="33"/>
      <c r="O1166" s="33"/>
      <c r="P1166" s="33"/>
      <c r="Q1166" s="33"/>
      <c r="R1166" s="33"/>
      <c r="S1166" s="33"/>
    </row>
    <row r="1167" spans="2:19">
      <c r="B1167" s="5">
        <v>1998</v>
      </c>
      <c r="C1167" s="33"/>
      <c r="D1167" s="33"/>
      <c r="E1167" s="33"/>
      <c r="F1167" s="33"/>
      <c r="G1167" s="33"/>
      <c r="H1167" s="33"/>
      <c r="I1167" s="33"/>
      <c r="J1167" s="33"/>
      <c r="K1167" s="33"/>
      <c r="L1167" s="33"/>
      <c r="M1167" s="33"/>
      <c r="N1167" s="33"/>
      <c r="O1167" s="33"/>
      <c r="P1167" s="33"/>
      <c r="Q1167" s="33"/>
      <c r="R1167" s="33"/>
      <c r="S1167" s="33"/>
    </row>
    <row r="1168" spans="2:19">
      <c r="B1168" s="5">
        <v>1997</v>
      </c>
      <c r="C1168" s="33"/>
      <c r="D1168" s="33"/>
      <c r="E1168" s="33"/>
      <c r="F1168" s="33"/>
      <c r="G1168" s="33"/>
      <c r="H1168" s="33"/>
      <c r="I1168" s="33"/>
      <c r="J1168" s="33"/>
      <c r="K1168" s="33"/>
      <c r="L1168" s="33"/>
      <c r="M1168" s="33"/>
      <c r="N1168" s="33"/>
      <c r="O1168" s="33"/>
      <c r="P1168" s="33"/>
      <c r="Q1168" s="33"/>
      <c r="R1168" s="33"/>
      <c r="S1168" s="33"/>
    </row>
    <row r="1169" spans="2:19">
      <c r="B1169" s="5">
        <v>1996</v>
      </c>
      <c r="C1169" s="33"/>
      <c r="D1169" s="33"/>
      <c r="E1169" s="33"/>
      <c r="F1169" s="33"/>
      <c r="G1169" s="33"/>
      <c r="H1169" s="33"/>
      <c r="I1169" s="33"/>
      <c r="J1169" s="33"/>
      <c r="K1169" s="33"/>
      <c r="L1169" s="33"/>
      <c r="M1169" s="33"/>
      <c r="N1169" s="33"/>
      <c r="O1169" s="33"/>
      <c r="P1169" s="33"/>
      <c r="Q1169" s="33"/>
      <c r="R1169" s="33"/>
      <c r="S1169" s="33"/>
    </row>
    <row r="1170" spans="2:19">
      <c r="B1170" s="5">
        <v>1995</v>
      </c>
      <c r="C1170" s="33"/>
      <c r="D1170" s="33"/>
      <c r="E1170" s="33"/>
      <c r="F1170" s="33"/>
      <c r="G1170" s="33"/>
      <c r="H1170" s="33"/>
      <c r="I1170" s="33"/>
      <c r="J1170" s="33"/>
      <c r="K1170" s="33"/>
      <c r="L1170" s="33"/>
      <c r="M1170" s="33"/>
      <c r="N1170" s="33"/>
      <c r="O1170" s="33"/>
      <c r="P1170" s="33"/>
      <c r="Q1170" s="33"/>
      <c r="R1170" s="33"/>
      <c r="S1170" s="33"/>
    </row>
    <row r="1171" spans="2:19">
      <c r="B1171" s="5">
        <v>1994</v>
      </c>
      <c r="C1171" s="33"/>
      <c r="D1171" s="33"/>
      <c r="E1171" s="33"/>
      <c r="F1171" s="33"/>
      <c r="G1171" s="33"/>
      <c r="H1171" s="33"/>
      <c r="I1171" s="33"/>
      <c r="J1171" s="33"/>
      <c r="K1171" s="33"/>
      <c r="L1171" s="33"/>
      <c r="M1171" s="33"/>
      <c r="N1171" s="33"/>
      <c r="O1171" s="33"/>
      <c r="P1171" s="33"/>
      <c r="Q1171" s="33"/>
      <c r="R1171" s="33"/>
      <c r="S1171" s="33"/>
    </row>
    <row r="1172" spans="2:19">
      <c r="B1172" s="5">
        <v>1993</v>
      </c>
      <c r="C1172" s="33"/>
      <c r="D1172" s="33"/>
      <c r="E1172" s="33"/>
      <c r="F1172" s="33"/>
      <c r="G1172" s="33"/>
      <c r="H1172" s="33"/>
      <c r="I1172" s="33"/>
      <c r="J1172" s="33"/>
      <c r="K1172" s="33"/>
      <c r="L1172" s="33"/>
      <c r="M1172" s="33"/>
      <c r="N1172" s="33"/>
      <c r="O1172" s="33"/>
      <c r="P1172" s="33"/>
      <c r="Q1172" s="33"/>
      <c r="R1172" s="33"/>
      <c r="S1172" s="33"/>
    </row>
    <row r="1173" spans="2:19">
      <c r="B1173" s="5">
        <v>1992</v>
      </c>
      <c r="C1173" s="33"/>
      <c r="D1173" s="33"/>
      <c r="E1173" s="33"/>
      <c r="F1173" s="33"/>
      <c r="G1173" s="33"/>
      <c r="H1173" s="33"/>
      <c r="I1173" s="33"/>
      <c r="J1173" s="33"/>
      <c r="K1173" s="33"/>
      <c r="L1173" s="33"/>
      <c r="M1173" s="33"/>
      <c r="N1173" s="33"/>
      <c r="O1173" s="33"/>
      <c r="P1173" s="33"/>
      <c r="Q1173" s="33"/>
      <c r="R1173" s="33"/>
      <c r="S1173" s="33"/>
    </row>
    <row r="1174" spans="2:19">
      <c r="B1174" s="5">
        <v>1991</v>
      </c>
      <c r="C1174" s="33"/>
      <c r="D1174" s="33"/>
      <c r="E1174" s="33"/>
      <c r="F1174" s="33"/>
      <c r="G1174" s="33"/>
      <c r="H1174" s="33"/>
      <c r="I1174" s="33"/>
      <c r="J1174" s="33"/>
      <c r="K1174" s="33"/>
      <c r="L1174" s="33"/>
      <c r="M1174" s="33"/>
      <c r="N1174" s="33"/>
      <c r="O1174" s="33"/>
      <c r="P1174" s="33"/>
      <c r="Q1174" s="33"/>
      <c r="R1174" s="33"/>
      <c r="S1174" s="33"/>
    </row>
    <row r="1175" spans="2:19">
      <c r="B1175" s="5">
        <v>1990</v>
      </c>
      <c r="C1175" s="33"/>
      <c r="D1175" s="33"/>
      <c r="E1175" s="33"/>
      <c r="F1175" s="33"/>
      <c r="G1175" s="33"/>
      <c r="H1175" s="33"/>
      <c r="I1175" s="33"/>
      <c r="J1175" s="33"/>
      <c r="K1175" s="33"/>
      <c r="L1175" s="33"/>
      <c r="M1175" s="33"/>
      <c r="N1175" s="33"/>
      <c r="O1175" s="33"/>
      <c r="P1175" s="33"/>
      <c r="Q1175" s="33"/>
      <c r="R1175" s="33"/>
      <c r="S1175" s="33"/>
    </row>
    <row r="1176" spans="2:19">
      <c r="B1176" s="5">
        <v>1989</v>
      </c>
      <c r="C1176" s="33"/>
      <c r="D1176" s="33"/>
      <c r="E1176" s="33"/>
      <c r="F1176" s="33"/>
      <c r="G1176" s="33"/>
      <c r="H1176" s="33"/>
      <c r="I1176" s="33"/>
      <c r="J1176" s="33"/>
      <c r="K1176" s="33"/>
      <c r="L1176" s="33"/>
      <c r="M1176" s="33"/>
      <c r="N1176" s="33"/>
      <c r="O1176" s="33"/>
      <c r="P1176" s="33"/>
      <c r="Q1176" s="33"/>
      <c r="R1176" s="33"/>
      <c r="S1176" s="33"/>
    </row>
    <row r="1177" spans="2:19">
      <c r="B1177" s="5">
        <v>1988</v>
      </c>
      <c r="C1177" s="33"/>
      <c r="D1177" s="33"/>
      <c r="E1177" s="33"/>
      <c r="F1177" s="33"/>
      <c r="G1177" s="33"/>
      <c r="H1177" s="33"/>
      <c r="I1177" s="33"/>
      <c r="J1177" s="33"/>
      <c r="K1177" s="33"/>
      <c r="L1177" s="33"/>
      <c r="M1177" s="33"/>
      <c r="N1177" s="33"/>
      <c r="O1177" s="33"/>
      <c r="P1177" s="33"/>
      <c r="Q1177" s="33"/>
      <c r="R1177" s="33"/>
      <c r="S1177" s="33"/>
    </row>
    <row r="1178" spans="2:19">
      <c r="B1178" s="5">
        <v>1987</v>
      </c>
      <c r="C1178" s="33"/>
      <c r="D1178" s="33"/>
      <c r="E1178" s="33"/>
      <c r="F1178" s="33"/>
      <c r="G1178" s="33"/>
      <c r="H1178" s="33"/>
      <c r="I1178" s="33"/>
      <c r="J1178" s="33"/>
      <c r="K1178" s="33"/>
      <c r="L1178" s="33"/>
      <c r="M1178" s="33"/>
      <c r="N1178" s="33"/>
      <c r="O1178" s="33"/>
      <c r="P1178" s="33"/>
      <c r="Q1178" s="33"/>
      <c r="R1178" s="33"/>
      <c r="S1178" s="33"/>
    </row>
    <row r="1179" spans="2:19">
      <c r="B1179" s="5">
        <v>1986</v>
      </c>
      <c r="C1179" s="33"/>
      <c r="D1179" s="33"/>
      <c r="E1179" s="33"/>
      <c r="F1179" s="33"/>
      <c r="G1179" s="33"/>
      <c r="H1179" s="33"/>
      <c r="I1179" s="33"/>
      <c r="J1179" s="33"/>
      <c r="K1179" s="33"/>
      <c r="L1179" s="33"/>
      <c r="M1179" s="33"/>
      <c r="N1179" s="33"/>
      <c r="O1179" s="33"/>
      <c r="P1179" s="33"/>
      <c r="Q1179" s="33"/>
      <c r="R1179" s="33"/>
      <c r="S1179" s="33"/>
    </row>
    <row r="1180" spans="2:19">
      <c r="B1180" s="5">
        <v>1985</v>
      </c>
      <c r="C1180" s="33"/>
      <c r="D1180" s="33"/>
      <c r="E1180" s="33"/>
      <c r="F1180" s="33"/>
      <c r="G1180" s="33"/>
      <c r="H1180" s="33"/>
      <c r="I1180" s="33"/>
      <c r="J1180" s="33"/>
      <c r="K1180" s="33"/>
      <c r="L1180" s="33"/>
      <c r="M1180" s="33"/>
      <c r="N1180" s="33"/>
      <c r="O1180" s="33"/>
      <c r="P1180" s="33"/>
      <c r="Q1180" s="33"/>
      <c r="R1180" s="33"/>
      <c r="S1180" s="33"/>
    </row>
    <row r="1181" spans="2:19">
      <c r="B1181" s="5">
        <v>1984</v>
      </c>
      <c r="C1181" s="33"/>
      <c r="D1181" s="33"/>
      <c r="E1181" s="33"/>
      <c r="F1181" s="33"/>
      <c r="G1181" s="33"/>
      <c r="H1181" s="33"/>
      <c r="I1181" s="33"/>
      <c r="J1181" s="33"/>
      <c r="K1181" s="33"/>
      <c r="L1181" s="33"/>
      <c r="M1181" s="33"/>
      <c r="N1181" s="33"/>
      <c r="O1181" s="33"/>
      <c r="P1181" s="33"/>
      <c r="Q1181" s="33"/>
      <c r="R1181" s="33"/>
      <c r="S1181" s="33"/>
    </row>
    <row r="1182" spans="2:19">
      <c r="B1182" s="5">
        <v>1983</v>
      </c>
      <c r="C1182" s="33"/>
      <c r="D1182" s="33"/>
      <c r="E1182" s="33"/>
      <c r="F1182" s="33"/>
      <c r="G1182" s="33"/>
      <c r="H1182" s="33"/>
      <c r="I1182" s="33"/>
      <c r="J1182" s="33"/>
      <c r="K1182" s="33"/>
      <c r="L1182" s="33"/>
      <c r="M1182" s="33"/>
      <c r="N1182" s="33"/>
      <c r="O1182" s="33"/>
      <c r="P1182" s="33"/>
      <c r="Q1182" s="33"/>
      <c r="R1182" s="33"/>
      <c r="S1182" s="33"/>
    </row>
    <row r="1183" spans="2:19">
      <c r="B1183" s="5">
        <v>1982</v>
      </c>
      <c r="C1183" s="33"/>
      <c r="D1183" s="33"/>
      <c r="E1183" s="33"/>
      <c r="F1183" s="33"/>
      <c r="G1183" s="33"/>
      <c r="H1183" s="33"/>
      <c r="I1183" s="33"/>
      <c r="J1183" s="33"/>
      <c r="K1183" s="33"/>
      <c r="L1183" s="33"/>
      <c r="M1183" s="33"/>
      <c r="N1183" s="33"/>
      <c r="O1183" s="33"/>
      <c r="P1183" s="33"/>
      <c r="Q1183" s="33"/>
      <c r="R1183" s="33"/>
      <c r="S1183" s="33"/>
    </row>
    <row r="1184" spans="2:19">
      <c r="B1184" s="5">
        <v>1981</v>
      </c>
      <c r="C1184" s="33"/>
      <c r="D1184" s="33"/>
      <c r="E1184" s="33"/>
      <c r="F1184" s="33"/>
      <c r="G1184" s="33"/>
      <c r="H1184" s="33"/>
      <c r="I1184" s="33"/>
      <c r="J1184" s="33"/>
      <c r="K1184" s="33"/>
      <c r="L1184" s="33"/>
      <c r="M1184" s="33"/>
      <c r="N1184" s="33"/>
      <c r="O1184" s="33"/>
      <c r="P1184" s="33"/>
      <c r="Q1184" s="33"/>
      <c r="R1184" s="33"/>
      <c r="S1184" s="33"/>
    </row>
    <row r="1185" spans="2:19">
      <c r="B1185" s="5">
        <v>1980</v>
      </c>
      <c r="C1185" s="33"/>
      <c r="D1185" s="33"/>
      <c r="E1185" s="33"/>
      <c r="F1185" s="33"/>
      <c r="G1185" s="33"/>
      <c r="H1185" s="33"/>
      <c r="I1185" s="33"/>
      <c r="J1185" s="33"/>
      <c r="K1185" s="33"/>
      <c r="L1185" s="33"/>
      <c r="M1185" s="33"/>
      <c r="N1185" s="33"/>
      <c r="O1185" s="33"/>
      <c r="P1185" s="33"/>
      <c r="Q1185" s="33"/>
      <c r="R1185" s="33"/>
      <c r="S1185" s="33"/>
    </row>
    <row r="1186" spans="2:19">
      <c r="B1186" s="5">
        <v>1979</v>
      </c>
      <c r="C1186" s="33"/>
      <c r="D1186" s="33"/>
      <c r="E1186" s="33"/>
      <c r="F1186" s="33"/>
      <c r="G1186" s="33"/>
      <c r="H1186" s="33"/>
      <c r="I1186" s="33"/>
      <c r="J1186" s="33"/>
      <c r="K1186" s="33"/>
      <c r="L1186" s="33"/>
      <c r="M1186" s="33"/>
      <c r="N1186" s="33"/>
      <c r="O1186" s="33"/>
      <c r="P1186" s="33"/>
      <c r="Q1186" s="33"/>
      <c r="R1186" s="33"/>
      <c r="S1186" s="33"/>
    </row>
    <row r="1187" spans="2:19">
      <c r="B1187" s="5">
        <v>1978</v>
      </c>
      <c r="C1187" s="33"/>
      <c r="D1187" s="33"/>
      <c r="E1187" s="33"/>
      <c r="F1187" s="33"/>
      <c r="G1187" s="33"/>
      <c r="H1187" s="33"/>
      <c r="I1187" s="33"/>
      <c r="J1187" s="33"/>
      <c r="K1187" s="33"/>
      <c r="L1187" s="33"/>
      <c r="M1187" s="33"/>
      <c r="N1187" s="33"/>
      <c r="O1187" s="33"/>
      <c r="P1187" s="33"/>
      <c r="Q1187" s="33"/>
      <c r="R1187" s="33"/>
      <c r="S1187" s="33"/>
    </row>
    <row r="1188" spans="2:19">
      <c r="B1188" s="5">
        <v>1977</v>
      </c>
      <c r="C1188" s="33"/>
      <c r="D1188" s="33"/>
      <c r="E1188" s="33"/>
      <c r="F1188" s="33"/>
      <c r="G1188" s="33"/>
      <c r="H1188" s="33"/>
      <c r="I1188" s="33"/>
      <c r="J1188" s="33"/>
      <c r="K1188" s="33"/>
      <c r="L1188" s="33"/>
      <c r="M1188" s="33"/>
      <c r="N1188" s="33"/>
      <c r="O1188" s="33"/>
      <c r="P1188" s="33"/>
      <c r="Q1188" s="33"/>
      <c r="R1188" s="33"/>
      <c r="S1188" s="33"/>
    </row>
    <row r="1189" spans="2:19">
      <c r="B1189" s="5">
        <v>1976</v>
      </c>
      <c r="C1189" s="33"/>
      <c r="D1189" s="33"/>
      <c r="E1189" s="33"/>
      <c r="F1189" s="33"/>
      <c r="G1189" s="33"/>
      <c r="H1189" s="33"/>
      <c r="I1189" s="33"/>
      <c r="J1189" s="33"/>
      <c r="K1189" s="33"/>
      <c r="L1189" s="33"/>
      <c r="M1189" s="33"/>
      <c r="N1189" s="33"/>
      <c r="O1189" s="33"/>
      <c r="P1189" s="33"/>
      <c r="Q1189" s="33"/>
      <c r="R1189" s="33"/>
      <c r="S1189" s="33"/>
    </row>
    <row r="1190" spans="2:19">
      <c r="B1190" s="5">
        <v>1975</v>
      </c>
      <c r="C1190" s="33"/>
      <c r="D1190" s="33"/>
      <c r="E1190" s="33"/>
      <c r="F1190" s="33"/>
      <c r="G1190" s="33"/>
      <c r="H1190" s="33"/>
      <c r="I1190" s="33"/>
      <c r="J1190" s="33"/>
      <c r="K1190" s="33"/>
      <c r="L1190" s="33"/>
      <c r="M1190" s="33"/>
      <c r="N1190" s="33"/>
      <c r="O1190" s="33"/>
      <c r="P1190" s="33"/>
      <c r="Q1190" s="33"/>
      <c r="R1190" s="33"/>
      <c r="S1190" s="33"/>
    </row>
    <row r="1191" spans="2:19">
      <c r="B1191" s="5">
        <v>1974</v>
      </c>
      <c r="C1191" s="33"/>
      <c r="D1191" s="33"/>
      <c r="E1191" s="33"/>
      <c r="F1191" s="33"/>
      <c r="G1191" s="33"/>
      <c r="H1191" s="33"/>
      <c r="I1191" s="33"/>
      <c r="J1191" s="33"/>
      <c r="K1191" s="33"/>
      <c r="L1191" s="33"/>
      <c r="M1191" s="33"/>
      <c r="N1191" s="33"/>
      <c r="O1191" s="33"/>
      <c r="P1191" s="33"/>
      <c r="Q1191" s="33"/>
      <c r="R1191" s="33"/>
      <c r="S1191" s="33"/>
    </row>
    <row r="1192" spans="2:19">
      <c r="B1192" s="5">
        <v>1973</v>
      </c>
      <c r="C1192" s="33"/>
      <c r="D1192" s="33"/>
      <c r="E1192" s="33"/>
      <c r="F1192" s="33"/>
      <c r="G1192" s="33"/>
      <c r="H1192" s="33"/>
      <c r="I1192" s="33"/>
      <c r="J1192" s="33"/>
      <c r="K1192" s="33"/>
      <c r="L1192" s="33"/>
      <c r="M1192" s="33"/>
      <c r="N1192" s="33"/>
      <c r="O1192" s="33"/>
      <c r="P1192" s="33"/>
      <c r="Q1192" s="33"/>
      <c r="R1192" s="33"/>
      <c r="S1192" s="33"/>
    </row>
    <row r="1193" spans="2:19">
      <c r="B1193" s="5">
        <v>1972</v>
      </c>
      <c r="C1193" s="33"/>
      <c r="D1193" s="33"/>
      <c r="E1193" s="33"/>
      <c r="F1193" s="33"/>
      <c r="G1193" s="33"/>
      <c r="H1193" s="33"/>
      <c r="I1193" s="33"/>
      <c r="J1193" s="33"/>
      <c r="K1193" s="33"/>
      <c r="L1193" s="33"/>
      <c r="M1193" s="33"/>
      <c r="N1193" s="33"/>
      <c r="O1193" s="33"/>
      <c r="P1193" s="33"/>
      <c r="Q1193" s="33"/>
      <c r="R1193" s="33"/>
      <c r="S1193" s="33"/>
    </row>
    <row r="1194" spans="2:19">
      <c r="B1194" s="5">
        <v>1971</v>
      </c>
      <c r="C1194" s="33"/>
      <c r="D1194" s="33"/>
      <c r="E1194" s="33"/>
      <c r="F1194" s="33"/>
      <c r="G1194" s="33"/>
      <c r="H1194" s="33"/>
      <c r="I1194" s="33"/>
      <c r="J1194" s="33"/>
      <c r="K1194" s="33"/>
      <c r="L1194" s="33"/>
      <c r="M1194" s="33"/>
      <c r="N1194" s="33"/>
      <c r="O1194" s="33"/>
      <c r="P1194" s="33"/>
      <c r="Q1194" s="33"/>
      <c r="R1194" s="33"/>
      <c r="S1194" s="33"/>
    </row>
    <row r="1195" spans="2:19">
      <c r="B1195" s="5">
        <v>1970</v>
      </c>
      <c r="C1195" s="33"/>
      <c r="D1195" s="33"/>
      <c r="E1195" s="33"/>
      <c r="F1195" s="33"/>
      <c r="G1195" s="33"/>
      <c r="H1195" s="33"/>
      <c r="I1195" s="33"/>
      <c r="J1195" s="33"/>
      <c r="K1195" s="33"/>
      <c r="L1195" s="33"/>
      <c r="M1195" s="33"/>
      <c r="N1195" s="33"/>
      <c r="O1195" s="33"/>
      <c r="P1195" s="33"/>
      <c r="Q1195" s="33"/>
      <c r="R1195" s="33"/>
      <c r="S1195" s="33"/>
    </row>
    <row r="1196" spans="2:19">
      <c r="B1196" s="5">
        <v>1969</v>
      </c>
      <c r="C1196" s="33"/>
      <c r="D1196" s="33"/>
      <c r="E1196" s="33"/>
      <c r="F1196" s="33"/>
      <c r="G1196" s="33"/>
      <c r="H1196" s="33"/>
      <c r="I1196" s="33"/>
      <c r="J1196" s="33"/>
      <c r="K1196" s="33"/>
      <c r="L1196" s="33"/>
      <c r="M1196" s="33"/>
      <c r="N1196" s="33"/>
      <c r="O1196" s="33"/>
      <c r="P1196" s="33"/>
      <c r="Q1196" s="33"/>
      <c r="R1196" s="33"/>
      <c r="S1196" s="33"/>
    </row>
    <row r="1197" spans="2:19">
      <c r="B1197" s="5">
        <v>1968</v>
      </c>
      <c r="C1197" s="33"/>
      <c r="D1197" s="33"/>
      <c r="E1197" s="33"/>
      <c r="F1197" s="33"/>
      <c r="G1197" s="33"/>
      <c r="H1197" s="33"/>
      <c r="I1197" s="33"/>
      <c r="J1197" s="33"/>
      <c r="K1197" s="33"/>
      <c r="L1197" s="33"/>
      <c r="M1197" s="33"/>
      <c r="N1197" s="33"/>
      <c r="O1197" s="33"/>
      <c r="P1197" s="33"/>
      <c r="Q1197" s="33"/>
      <c r="R1197" s="33"/>
      <c r="S1197" s="33"/>
    </row>
    <row r="1198" spans="2:19">
      <c r="B1198" s="5">
        <v>1967</v>
      </c>
      <c r="C1198" s="33"/>
      <c r="D1198" s="33"/>
      <c r="E1198" s="33"/>
      <c r="F1198" s="33"/>
      <c r="G1198" s="33"/>
      <c r="H1198" s="33"/>
      <c r="I1198" s="33"/>
      <c r="J1198" s="33"/>
      <c r="K1198" s="33"/>
      <c r="L1198" s="33"/>
      <c r="M1198" s="33"/>
      <c r="N1198" s="33"/>
      <c r="O1198" s="33"/>
      <c r="P1198" s="33"/>
      <c r="Q1198" s="33"/>
      <c r="R1198" s="33"/>
      <c r="S1198" s="33"/>
    </row>
    <row r="1199" spans="2:19">
      <c r="B1199" s="5">
        <v>1966</v>
      </c>
      <c r="C1199" s="33"/>
      <c r="D1199" s="33"/>
      <c r="E1199" s="33"/>
      <c r="F1199" s="33"/>
      <c r="G1199" s="33"/>
      <c r="H1199" s="33"/>
      <c r="I1199" s="33"/>
      <c r="J1199" s="33"/>
      <c r="K1199" s="33"/>
      <c r="L1199" s="33"/>
      <c r="M1199" s="33"/>
      <c r="N1199" s="33"/>
      <c r="O1199" s="33"/>
      <c r="P1199" s="33"/>
      <c r="Q1199" s="33"/>
      <c r="R1199" s="33"/>
      <c r="S1199" s="33"/>
    </row>
    <row r="1200" spans="2:19">
      <c r="B1200" s="5">
        <v>1965</v>
      </c>
      <c r="C1200" s="33"/>
      <c r="D1200" s="33"/>
      <c r="E1200" s="33"/>
      <c r="F1200" s="33"/>
      <c r="G1200" s="33"/>
      <c r="H1200" s="33"/>
      <c r="I1200" s="33"/>
      <c r="J1200" s="33"/>
      <c r="K1200" s="33"/>
      <c r="L1200" s="33"/>
      <c r="M1200" s="33"/>
      <c r="N1200" s="33"/>
      <c r="O1200" s="33"/>
      <c r="P1200" s="33"/>
      <c r="Q1200" s="33"/>
      <c r="R1200" s="33"/>
      <c r="S1200" s="33"/>
    </row>
    <row r="1201" spans="2:19">
      <c r="B1201" s="5">
        <v>1964</v>
      </c>
      <c r="C1201" s="33"/>
      <c r="D1201" s="33"/>
      <c r="E1201" s="33"/>
      <c r="F1201" s="33"/>
      <c r="G1201" s="33"/>
      <c r="H1201" s="33"/>
      <c r="I1201" s="33"/>
      <c r="J1201" s="33"/>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c r="D1203" s="33"/>
      <c r="E1203" s="33"/>
      <c r="F1203" s="33"/>
      <c r="G1203" s="33"/>
      <c r="H1203" s="33"/>
      <c r="I1203" s="33"/>
      <c r="J1203" s="33"/>
      <c r="K1203" s="33"/>
      <c r="L1203" s="33"/>
      <c r="M1203" s="33"/>
      <c r="N1203" s="33"/>
      <c r="O1203" s="33"/>
      <c r="P1203" s="33"/>
      <c r="Q1203" s="33"/>
      <c r="R1203" s="33"/>
      <c r="S1203" s="33"/>
    </row>
    <row r="1204" spans="2:19">
      <c r="B1204" s="5">
        <v>1961</v>
      </c>
      <c r="C1204" s="33"/>
      <c r="D1204" s="33"/>
      <c r="E1204" s="33"/>
      <c r="F1204" s="33"/>
      <c r="G1204" s="33"/>
      <c r="H1204" s="33"/>
      <c r="I1204" s="33"/>
      <c r="J1204" s="33"/>
      <c r="K1204" s="33"/>
      <c r="L1204" s="33"/>
      <c r="M1204" s="33"/>
      <c r="N1204" s="33"/>
      <c r="O1204" s="33"/>
      <c r="P1204" s="33"/>
      <c r="Q1204" s="33"/>
      <c r="R1204" s="33"/>
      <c r="S1204" s="33"/>
    </row>
    <row r="1205" spans="2:19">
      <c r="B1205" s="5">
        <v>1960</v>
      </c>
      <c r="C1205" s="33"/>
      <c r="D1205" s="33"/>
      <c r="E1205" s="33"/>
      <c r="F1205" s="33"/>
      <c r="G1205" s="33"/>
      <c r="H1205" s="33"/>
      <c r="I1205" s="33"/>
      <c r="J1205" s="33"/>
      <c r="K1205" s="33"/>
      <c r="L1205" s="33"/>
      <c r="M1205" s="33"/>
      <c r="N1205" s="33"/>
      <c r="O1205" s="33"/>
      <c r="P1205" s="33"/>
      <c r="Q1205" s="33"/>
      <c r="R1205" s="33"/>
      <c r="S1205" s="33"/>
    </row>
    <row r="1206" spans="2:19">
      <c r="B1206" s="5">
        <v>1959</v>
      </c>
      <c r="C1206" s="33"/>
      <c r="D1206" s="33"/>
      <c r="E1206" s="33"/>
      <c r="F1206" s="33"/>
      <c r="G1206" s="33"/>
      <c r="H1206" s="33"/>
      <c r="I1206" s="33"/>
      <c r="J1206" s="33"/>
      <c r="K1206" s="33"/>
      <c r="L1206" s="33"/>
      <c r="M1206" s="33"/>
      <c r="N1206" s="33"/>
      <c r="O1206" s="33"/>
      <c r="P1206" s="33"/>
      <c r="Q1206" s="33"/>
      <c r="R1206" s="33"/>
      <c r="S1206" s="33"/>
    </row>
    <row r="1207" spans="2:19">
      <c r="B1207" s="5">
        <v>1958</v>
      </c>
      <c r="C1207" s="33"/>
      <c r="D1207" s="33"/>
      <c r="E1207" s="33"/>
      <c r="F1207" s="33"/>
      <c r="G1207" s="33"/>
      <c r="H1207" s="33"/>
      <c r="I1207" s="33"/>
      <c r="J1207" s="33"/>
      <c r="K1207" s="33"/>
      <c r="L1207" s="33"/>
      <c r="M1207" s="33"/>
      <c r="N1207" s="33"/>
      <c r="O1207" s="33"/>
      <c r="P1207" s="33"/>
      <c r="Q1207" s="33"/>
      <c r="R1207" s="33"/>
      <c r="S1207" s="33"/>
    </row>
    <row r="1208" spans="2:19">
      <c r="B1208" s="5">
        <v>1957</v>
      </c>
      <c r="C1208" s="33"/>
      <c r="D1208" s="33"/>
      <c r="E1208" s="33"/>
      <c r="F1208" s="33"/>
      <c r="G1208" s="33"/>
      <c r="H1208" s="33"/>
      <c r="I1208" s="33"/>
      <c r="J1208" s="33"/>
      <c r="K1208" s="33"/>
      <c r="L1208" s="33"/>
      <c r="M1208" s="33"/>
      <c r="N1208" s="33"/>
      <c r="O1208" s="33"/>
      <c r="P1208" s="33"/>
      <c r="Q1208" s="33"/>
      <c r="R1208" s="33"/>
      <c r="S1208" s="33"/>
    </row>
    <row r="1209" spans="2:19">
      <c r="B1209" s="5">
        <v>1956</v>
      </c>
      <c r="C1209" s="33"/>
      <c r="D1209" s="33"/>
      <c r="E1209" s="33"/>
      <c r="F1209" s="33"/>
      <c r="G1209" s="33"/>
      <c r="H1209" s="33"/>
      <c r="I1209" s="33"/>
      <c r="J1209" s="33"/>
      <c r="K1209" s="33"/>
      <c r="L1209" s="33"/>
      <c r="M1209" s="33"/>
      <c r="N1209" s="33"/>
      <c r="O1209" s="33"/>
      <c r="P1209" s="33"/>
      <c r="Q1209" s="33"/>
      <c r="R1209" s="33"/>
      <c r="S1209" s="33"/>
    </row>
    <row r="1210" spans="2:19">
      <c r="B1210" s="5">
        <v>1955</v>
      </c>
      <c r="C1210" s="33"/>
      <c r="D1210" s="33"/>
      <c r="E1210" s="33"/>
      <c r="F1210" s="33"/>
      <c r="G1210" s="33"/>
      <c r="H1210" s="33"/>
      <c r="I1210" s="33"/>
      <c r="J1210" s="33"/>
      <c r="K1210" s="33"/>
      <c r="L1210" s="33"/>
      <c r="M1210" s="33"/>
      <c r="N1210" s="33"/>
      <c r="O1210" s="33"/>
      <c r="P1210" s="33"/>
      <c r="Q1210" s="33"/>
      <c r="R1210" s="33"/>
      <c r="S1210" s="33"/>
    </row>
    <row r="1211" spans="2:19">
      <c r="B1211" s="5">
        <v>1954</v>
      </c>
      <c r="C1211" s="33"/>
      <c r="D1211" s="33"/>
      <c r="E1211" s="33"/>
      <c r="F1211" s="33"/>
      <c r="G1211" s="33"/>
      <c r="H1211" s="33"/>
      <c r="I1211" s="33"/>
      <c r="J1211" s="33"/>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2"/>
      <c r="D1238" s="32"/>
      <c r="E1238" s="32"/>
      <c r="F1238" s="32"/>
      <c r="G1238" s="32"/>
      <c r="H1238" s="32"/>
      <c r="I1238" s="32"/>
      <c r="J1238" s="32"/>
      <c r="K1238" s="32"/>
      <c r="L1238" s="32"/>
      <c r="M1238" s="32"/>
      <c r="N1238" s="32"/>
      <c r="O1238" s="32"/>
      <c r="P1238" s="32"/>
      <c r="Q1238" s="32"/>
      <c r="R1238" s="61"/>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2"/>
      <c r="D1333" s="32"/>
      <c r="E1333" s="32"/>
      <c r="F1333" s="32"/>
      <c r="G1333" s="32"/>
      <c r="H1333" s="32"/>
      <c r="I1333" s="32"/>
      <c r="J1333" s="32"/>
      <c r="K1333" s="32"/>
      <c r="L1333" s="32"/>
      <c r="M1333" s="32"/>
      <c r="N1333" s="32"/>
      <c r="O1333" s="32"/>
      <c r="P1333" s="32"/>
      <c r="Q1333" s="32"/>
      <c r="R1333" s="61"/>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2"/>
      <c r="D1428" s="32"/>
      <c r="E1428" s="32"/>
      <c r="F1428" s="32"/>
      <c r="G1428" s="32"/>
      <c r="H1428" s="32"/>
      <c r="I1428" s="32"/>
      <c r="J1428" s="32"/>
      <c r="K1428" s="32"/>
      <c r="L1428" s="32"/>
      <c r="M1428" s="32"/>
      <c r="N1428" s="32"/>
      <c r="O1428" s="32"/>
      <c r="P1428" s="32"/>
      <c r="Q1428" s="32"/>
      <c r="R1428" s="61"/>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2"/>
      <c r="D1523" s="32"/>
      <c r="E1523" s="32"/>
      <c r="F1523" s="32"/>
      <c r="G1523" s="32"/>
      <c r="H1523" s="32"/>
      <c r="I1523" s="32"/>
      <c r="J1523" s="32"/>
      <c r="K1523" s="32"/>
      <c r="L1523" s="32"/>
      <c r="M1523" s="32"/>
      <c r="N1523" s="32"/>
      <c r="O1523" s="32"/>
      <c r="P1523" s="32"/>
      <c r="Q1523" s="32"/>
      <c r="R1523" s="61"/>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2"/>
      <c r="D1618" s="32"/>
      <c r="E1618" s="32"/>
      <c r="F1618" s="32"/>
      <c r="G1618" s="32"/>
      <c r="H1618" s="32"/>
      <c r="I1618" s="32"/>
      <c r="J1618" s="32"/>
      <c r="K1618" s="32"/>
      <c r="L1618" s="32"/>
      <c r="M1618" s="32"/>
      <c r="N1618" s="32"/>
      <c r="O1618" s="32"/>
      <c r="P1618" s="32"/>
      <c r="Q1618" s="32"/>
      <c r="R1618" s="61"/>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2"/>
      <c r="D1713" s="32"/>
      <c r="E1713" s="32"/>
      <c r="F1713" s="32"/>
      <c r="G1713" s="32"/>
      <c r="H1713" s="32"/>
      <c r="I1713" s="32"/>
      <c r="J1713" s="32"/>
      <c r="K1713" s="32"/>
      <c r="L1713" s="32"/>
      <c r="M1713" s="32"/>
      <c r="N1713" s="32"/>
      <c r="O1713" s="32"/>
      <c r="P1713" s="32"/>
      <c r="Q1713" s="32"/>
      <c r="R1713" s="61"/>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c r="O1718" s="33"/>
      <c r="P1718" s="33"/>
      <c r="Q1718" s="33"/>
      <c r="R1718" s="33"/>
      <c r="S1718" s="33"/>
    </row>
    <row r="1719" spans="1:19">
      <c r="B1719" s="5">
        <v>2016</v>
      </c>
      <c r="C1719" s="32"/>
      <c r="D1719" s="32"/>
      <c r="E1719" s="32"/>
      <c r="F1719" s="32"/>
      <c r="G1719" s="32"/>
      <c r="H1719" s="32"/>
      <c r="I1719" s="32"/>
      <c r="J1719" s="32"/>
      <c r="K1719" s="32"/>
      <c r="L1719" s="32"/>
      <c r="M1719" s="33"/>
      <c r="N1719" s="33"/>
      <c r="O1719" s="33"/>
      <c r="P1719" s="33"/>
      <c r="Q1719" s="33"/>
      <c r="R1719" s="33"/>
      <c r="S1719" s="33"/>
    </row>
    <row r="1720" spans="1:19">
      <c r="B1720" s="5">
        <v>2015</v>
      </c>
      <c r="C1720" s="32"/>
      <c r="D1720" s="32"/>
      <c r="E1720" s="32"/>
      <c r="F1720" s="32"/>
      <c r="G1720" s="32"/>
      <c r="H1720" s="32"/>
      <c r="I1720" s="32"/>
      <c r="J1720" s="32"/>
      <c r="K1720" s="32"/>
      <c r="L1720" s="33"/>
      <c r="M1720" s="33"/>
      <c r="N1720" s="33"/>
      <c r="O1720" s="33"/>
      <c r="P1720" s="33"/>
      <c r="Q1720" s="33"/>
      <c r="R1720" s="33"/>
      <c r="S1720" s="33"/>
    </row>
    <row r="1721" spans="1:19">
      <c r="B1721" s="5">
        <v>2014</v>
      </c>
      <c r="C1721" s="32"/>
      <c r="D1721" s="32"/>
      <c r="E1721" s="32"/>
      <c r="F1721" s="32"/>
      <c r="G1721" s="32"/>
      <c r="H1721" s="32"/>
      <c r="I1721" s="32"/>
      <c r="J1721" s="32"/>
      <c r="K1721" s="33"/>
      <c r="L1721" s="33"/>
      <c r="M1721" s="33"/>
      <c r="N1721" s="33"/>
      <c r="O1721" s="33"/>
      <c r="P1721" s="33"/>
      <c r="Q1721" s="33"/>
      <c r="R1721" s="33"/>
      <c r="S1721" s="33"/>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c r="D1737" s="33"/>
      <c r="E1737" s="33"/>
      <c r="F1737" s="33"/>
      <c r="G1737" s="33"/>
      <c r="H1737" s="33"/>
      <c r="I1737" s="33"/>
      <c r="J1737" s="33"/>
      <c r="K1737" s="33"/>
      <c r="L1737" s="33"/>
      <c r="M1737" s="33"/>
      <c r="N1737" s="33"/>
      <c r="O1737" s="33"/>
      <c r="P1737" s="33"/>
      <c r="Q1737" s="33"/>
      <c r="R1737" s="33"/>
      <c r="S1737" s="33"/>
    </row>
    <row r="1738" spans="2:19">
      <c r="B1738" s="5">
        <v>1997</v>
      </c>
      <c r="C1738" s="33"/>
      <c r="D1738" s="33"/>
      <c r="E1738" s="33"/>
      <c r="F1738" s="33"/>
      <c r="G1738" s="33"/>
      <c r="H1738" s="33"/>
      <c r="I1738" s="33"/>
      <c r="J1738" s="33"/>
      <c r="K1738" s="33"/>
      <c r="L1738" s="33"/>
      <c r="M1738" s="33"/>
      <c r="N1738" s="33"/>
      <c r="O1738" s="33"/>
      <c r="P1738" s="33"/>
      <c r="Q1738" s="33"/>
      <c r="R1738" s="33"/>
      <c r="S1738" s="33"/>
    </row>
    <row r="1739" spans="2:19">
      <c r="B1739" s="5">
        <v>1996</v>
      </c>
      <c r="C1739" s="33"/>
      <c r="D1739" s="33"/>
      <c r="E1739" s="33"/>
      <c r="F1739" s="33"/>
      <c r="G1739" s="33"/>
      <c r="H1739" s="33"/>
      <c r="I1739" s="33"/>
      <c r="J1739" s="33"/>
      <c r="K1739" s="33"/>
      <c r="L1739" s="33"/>
      <c r="M1739" s="33"/>
      <c r="N1739" s="33"/>
      <c r="O1739" s="33"/>
      <c r="P1739" s="33"/>
      <c r="Q1739" s="33"/>
      <c r="R1739" s="33"/>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c r="D1747" s="33"/>
      <c r="E1747" s="33"/>
      <c r="F1747" s="33"/>
      <c r="G1747" s="33"/>
      <c r="H1747" s="33"/>
      <c r="I1747" s="33"/>
      <c r="J1747" s="33"/>
      <c r="K1747" s="33"/>
      <c r="L1747" s="33"/>
      <c r="M1747" s="33"/>
      <c r="N1747" s="33"/>
      <c r="O1747" s="33"/>
      <c r="P1747" s="33"/>
      <c r="Q1747" s="33"/>
      <c r="R1747" s="33"/>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c r="D1752" s="33"/>
      <c r="E1752" s="33"/>
      <c r="F1752" s="33"/>
      <c r="G1752" s="33"/>
      <c r="H1752" s="33"/>
      <c r="I1752" s="33"/>
      <c r="J1752" s="33"/>
      <c r="K1752" s="33"/>
      <c r="L1752" s="33"/>
      <c r="M1752" s="33"/>
      <c r="N1752" s="33"/>
      <c r="O1752" s="33"/>
      <c r="P1752" s="33"/>
      <c r="Q1752" s="33"/>
      <c r="R1752" s="33"/>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2"/>
      <c r="D1808" s="32"/>
      <c r="E1808" s="32"/>
      <c r="F1808" s="32"/>
      <c r="G1808" s="32"/>
      <c r="H1808" s="32"/>
      <c r="I1808" s="32"/>
      <c r="J1808" s="32"/>
      <c r="K1808" s="32"/>
      <c r="L1808" s="32"/>
      <c r="M1808" s="32"/>
      <c r="N1808" s="32"/>
      <c r="O1808" s="32"/>
      <c r="P1808" s="32"/>
      <c r="Q1808" s="32"/>
      <c r="R1808" s="61"/>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2"/>
      <c r="D1903" s="32"/>
      <c r="E1903" s="32"/>
      <c r="F1903" s="32"/>
      <c r="G1903" s="32"/>
      <c r="H1903" s="32"/>
      <c r="I1903" s="32"/>
      <c r="J1903" s="32"/>
      <c r="K1903" s="32"/>
      <c r="L1903" s="32"/>
      <c r="M1903" s="32"/>
      <c r="N1903" s="32"/>
      <c r="O1903" s="32"/>
      <c r="P1903" s="32"/>
      <c r="Q1903" s="32"/>
      <c r="R1903" s="61"/>
      <c r="S1903" s="33"/>
    </row>
    <row r="1904" spans="1:19">
      <c r="A1904" s="34"/>
      <c r="B1904" s="5">
        <v>2021</v>
      </c>
      <c r="C1904" s="32"/>
      <c r="D1904" s="32"/>
      <c r="E1904" s="32"/>
      <c r="F1904" s="32"/>
      <c r="G1904" s="32"/>
      <c r="H1904" s="32"/>
      <c r="I1904" s="32"/>
      <c r="J1904" s="32"/>
      <c r="K1904" s="32"/>
      <c r="L1904" s="32"/>
      <c r="M1904" s="32"/>
      <c r="N1904" s="32"/>
      <c r="O1904" s="32"/>
      <c r="P1904" s="32"/>
      <c r="Q1904" s="32"/>
      <c r="R1904" s="33"/>
      <c r="S1904" s="33"/>
    </row>
    <row r="1905" spans="1:19">
      <c r="B1905" s="5">
        <v>2020</v>
      </c>
      <c r="C1905" s="32"/>
      <c r="D1905" s="32"/>
      <c r="E1905" s="32"/>
      <c r="F1905" s="32"/>
      <c r="G1905" s="32"/>
      <c r="H1905" s="32"/>
      <c r="I1905" s="32"/>
      <c r="J1905" s="32"/>
      <c r="K1905" s="32"/>
      <c r="L1905" s="32"/>
      <c r="M1905" s="32"/>
      <c r="N1905" s="32"/>
      <c r="O1905" s="32"/>
      <c r="P1905" s="32"/>
      <c r="Q1905" s="33"/>
      <c r="R1905" s="33"/>
      <c r="S1905" s="33"/>
    </row>
    <row r="1906" spans="1:19">
      <c r="A1906" s="36"/>
      <c r="B1906" s="5">
        <v>2019</v>
      </c>
      <c r="C1906" s="32"/>
      <c r="D1906" s="32"/>
      <c r="E1906" s="32"/>
      <c r="F1906" s="32"/>
      <c r="G1906" s="32"/>
      <c r="H1906" s="32"/>
      <c r="I1906" s="32"/>
      <c r="J1906" s="32"/>
      <c r="K1906" s="32"/>
      <c r="L1906" s="32"/>
      <c r="M1906" s="32"/>
      <c r="N1906" s="32"/>
      <c r="O1906" s="32"/>
      <c r="P1906" s="33"/>
      <c r="Q1906" s="33"/>
      <c r="R1906" s="33"/>
      <c r="S1906" s="33"/>
    </row>
    <row r="1907" spans="1:19">
      <c r="A1907" s="36"/>
      <c r="B1907" s="5">
        <v>2018</v>
      </c>
      <c r="C1907" s="32"/>
      <c r="D1907" s="32"/>
      <c r="E1907" s="32"/>
      <c r="F1907" s="32"/>
      <c r="G1907" s="32"/>
      <c r="H1907" s="32"/>
      <c r="I1907" s="32"/>
      <c r="J1907" s="32"/>
      <c r="K1907" s="32"/>
      <c r="L1907" s="32"/>
      <c r="M1907" s="32"/>
      <c r="N1907" s="32"/>
      <c r="O1907" s="33"/>
      <c r="P1907" s="33"/>
      <c r="Q1907" s="33"/>
      <c r="R1907" s="33"/>
      <c r="S1907" s="33"/>
    </row>
    <row r="1908" spans="1:19">
      <c r="A1908" s="36"/>
      <c r="B1908" s="5">
        <v>2017</v>
      </c>
      <c r="C1908" s="32"/>
      <c r="D1908" s="32"/>
      <c r="E1908" s="32"/>
      <c r="F1908" s="32"/>
      <c r="G1908" s="32"/>
      <c r="H1908" s="32"/>
      <c r="I1908" s="32"/>
      <c r="J1908" s="32"/>
      <c r="K1908" s="32"/>
      <c r="L1908" s="32"/>
      <c r="M1908" s="32"/>
      <c r="N1908" s="33"/>
      <c r="O1908" s="33"/>
      <c r="P1908" s="33"/>
      <c r="Q1908" s="33"/>
      <c r="R1908" s="33"/>
      <c r="S1908" s="33"/>
    </row>
    <row r="1909" spans="1:19">
      <c r="B1909" s="5">
        <v>2016</v>
      </c>
      <c r="C1909" s="32"/>
      <c r="D1909" s="32"/>
      <c r="E1909" s="32"/>
      <c r="F1909" s="32"/>
      <c r="G1909" s="32"/>
      <c r="H1909" s="32"/>
      <c r="I1909" s="32"/>
      <c r="J1909" s="32"/>
      <c r="K1909" s="32"/>
      <c r="L1909" s="32"/>
      <c r="M1909" s="33"/>
      <c r="N1909" s="33"/>
      <c r="O1909" s="33"/>
      <c r="P1909" s="33"/>
      <c r="Q1909" s="33"/>
      <c r="R1909" s="33"/>
      <c r="S1909" s="33"/>
    </row>
    <row r="1910" spans="1:19">
      <c r="B1910" s="5">
        <v>2015</v>
      </c>
      <c r="C1910" s="32"/>
      <c r="D1910" s="32"/>
      <c r="E1910" s="32"/>
      <c r="F1910" s="32"/>
      <c r="G1910" s="32"/>
      <c r="H1910" s="32"/>
      <c r="I1910" s="32"/>
      <c r="J1910" s="32"/>
      <c r="K1910" s="32"/>
      <c r="L1910" s="33"/>
      <c r="M1910" s="33"/>
      <c r="N1910" s="33"/>
      <c r="O1910" s="33"/>
      <c r="P1910" s="33"/>
      <c r="Q1910" s="33"/>
      <c r="R1910" s="33"/>
      <c r="S1910" s="33"/>
    </row>
    <row r="1911" spans="1:19">
      <c r="B1911" s="5">
        <v>2014</v>
      </c>
      <c r="C1911" s="32"/>
      <c r="D1911" s="32"/>
      <c r="E1911" s="32"/>
      <c r="F1911" s="32"/>
      <c r="G1911" s="32"/>
      <c r="H1911" s="32"/>
      <c r="I1911" s="32"/>
      <c r="J1911" s="32"/>
      <c r="K1911" s="33"/>
      <c r="L1911" s="33"/>
      <c r="M1911" s="33"/>
      <c r="N1911" s="33"/>
      <c r="O1911" s="33"/>
      <c r="P1911" s="33"/>
      <c r="Q1911" s="33"/>
      <c r="R1911" s="33"/>
      <c r="S1911" s="33"/>
    </row>
    <row r="1912" spans="1:19">
      <c r="B1912" s="5">
        <v>2013</v>
      </c>
      <c r="C1912" s="32"/>
      <c r="D1912" s="32"/>
      <c r="E1912" s="32"/>
      <c r="F1912" s="32"/>
      <c r="G1912" s="32"/>
      <c r="H1912" s="32"/>
      <c r="I1912" s="32"/>
      <c r="J1912" s="33"/>
      <c r="K1912" s="33"/>
      <c r="L1912" s="33"/>
      <c r="M1912" s="33"/>
      <c r="N1912" s="33"/>
      <c r="O1912" s="33"/>
      <c r="P1912" s="33"/>
      <c r="Q1912" s="33"/>
      <c r="R1912" s="33"/>
      <c r="S1912" s="33"/>
    </row>
    <row r="1913" spans="1:19">
      <c r="B1913" s="5">
        <v>2012</v>
      </c>
      <c r="C1913" s="32"/>
      <c r="D1913" s="32"/>
      <c r="E1913" s="32"/>
      <c r="F1913" s="32"/>
      <c r="G1913" s="32"/>
      <c r="H1913" s="32"/>
      <c r="I1913" s="33"/>
      <c r="J1913" s="33"/>
      <c r="K1913" s="33"/>
      <c r="L1913" s="33"/>
      <c r="M1913" s="33"/>
      <c r="N1913" s="33"/>
      <c r="O1913" s="33"/>
      <c r="P1913" s="33"/>
      <c r="Q1913" s="33"/>
      <c r="R1913" s="33"/>
      <c r="S1913" s="33"/>
    </row>
    <row r="1914" spans="1:19">
      <c r="B1914" s="5">
        <v>2011</v>
      </c>
      <c r="C1914" s="32"/>
      <c r="D1914" s="32"/>
      <c r="E1914" s="32"/>
      <c r="F1914" s="32"/>
      <c r="G1914" s="32"/>
      <c r="H1914" s="33"/>
      <c r="I1914" s="33"/>
      <c r="J1914" s="33"/>
      <c r="K1914" s="33"/>
      <c r="L1914" s="33"/>
      <c r="M1914" s="33"/>
      <c r="N1914" s="33"/>
      <c r="O1914" s="33"/>
      <c r="P1914" s="33"/>
      <c r="Q1914" s="33"/>
      <c r="R1914" s="33"/>
      <c r="S1914" s="33"/>
    </row>
    <row r="1915" spans="1:19">
      <c r="B1915" s="5">
        <v>2010</v>
      </c>
      <c r="C1915" s="32"/>
      <c r="D1915" s="32"/>
      <c r="E1915" s="32"/>
      <c r="F1915" s="32"/>
      <c r="G1915" s="33"/>
      <c r="H1915" s="33"/>
      <c r="I1915" s="33"/>
      <c r="J1915" s="33"/>
      <c r="K1915" s="33"/>
      <c r="L1915" s="33"/>
      <c r="M1915" s="33"/>
      <c r="N1915" s="33"/>
      <c r="O1915" s="33"/>
      <c r="P1915" s="33"/>
      <c r="Q1915" s="33"/>
      <c r="R1915" s="33"/>
      <c r="S1915" s="33"/>
    </row>
    <row r="1916" spans="1:19">
      <c r="B1916" s="5">
        <v>2009</v>
      </c>
      <c r="C1916" s="32"/>
      <c r="D1916" s="32"/>
      <c r="E1916" s="32"/>
      <c r="F1916" s="33"/>
      <c r="G1916" s="33"/>
      <c r="H1916" s="33"/>
      <c r="I1916" s="33"/>
      <c r="J1916" s="33"/>
      <c r="K1916" s="33"/>
      <c r="L1916" s="33"/>
      <c r="M1916" s="33"/>
      <c r="N1916" s="33"/>
      <c r="O1916" s="33"/>
      <c r="P1916" s="33"/>
      <c r="Q1916" s="33"/>
      <c r="R1916" s="33"/>
      <c r="S1916" s="33"/>
    </row>
    <row r="1917" spans="1:19">
      <c r="B1917" s="5">
        <v>2008</v>
      </c>
      <c r="C1917" s="32"/>
      <c r="D1917" s="32"/>
      <c r="E1917" s="33"/>
      <c r="F1917" s="33"/>
      <c r="G1917" s="33"/>
      <c r="H1917" s="33"/>
      <c r="I1917" s="33"/>
      <c r="J1917" s="33"/>
      <c r="K1917" s="33"/>
      <c r="L1917" s="33"/>
      <c r="M1917" s="33"/>
      <c r="N1917" s="33"/>
      <c r="O1917" s="33"/>
      <c r="P1917" s="33"/>
      <c r="Q1917" s="33"/>
      <c r="R1917" s="33"/>
      <c r="S1917" s="33"/>
    </row>
    <row r="1918" spans="1:19">
      <c r="B1918" s="5">
        <v>2007</v>
      </c>
      <c r="C1918" s="32"/>
      <c r="D1918" s="33"/>
      <c r="E1918" s="33"/>
      <c r="F1918" s="33"/>
      <c r="G1918" s="33"/>
      <c r="H1918" s="33"/>
      <c r="I1918" s="33"/>
      <c r="J1918" s="33"/>
      <c r="K1918" s="33"/>
      <c r="L1918" s="33"/>
      <c r="M1918" s="33"/>
      <c r="N1918" s="33"/>
      <c r="O1918" s="33"/>
      <c r="P1918" s="33"/>
      <c r="Q1918" s="33"/>
      <c r="R1918" s="33"/>
      <c r="S1918" s="33"/>
    </row>
    <row r="1919" spans="1:19">
      <c r="B1919" s="5">
        <v>2006</v>
      </c>
      <c r="C1919" s="33"/>
      <c r="D1919" s="33"/>
      <c r="E1919" s="33"/>
      <c r="F1919" s="33"/>
      <c r="G1919" s="33"/>
      <c r="H1919" s="33"/>
      <c r="I1919" s="33"/>
      <c r="J1919" s="33"/>
      <c r="K1919" s="33"/>
      <c r="L1919" s="33"/>
      <c r="M1919" s="33"/>
      <c r="N1919" s="33"/>
      <c r="O1919" s="33"/>
      <c r="P1919" s="33"/>
      <c r="Q1919" s="33"/>
      <c r="R1919" s="33"/>
      <c r="S1919" s="33"/>
    </row>
    <row r="1920" spans="1:19">
      <c r="B1920" s="5">
        <v>2005</v>
      </c>
      <c r="C1920" s="33"/>
      <c r="D1920" s="33"/>
      <c r="E1920" s="33"/>
      <c r="F1920" s="33"/>
      <c r="G1920" s="33"/>
      <c r="H1920" s="33"/>
      <c r="I1920" s="33"/>
      <c r="J1920" s="33"/>
      <c r="K1920" s="33"/>
      <c r="L1920" s="33"/>
      <c r="M1920" s="33"/>
      <c r="N1920" s="33"/>
      <c r="O1920" s="33"/>
      <c r="P1920" s="33"/>
      <c r="Q1920" s="33"/>
      <c r="R1920" s="33"/>
      <c r="S1920" s="33"/>
    </row>
    <row r="1921" spans="2:19">
      <c r="B1921" s="5">
        <v>2004</v>
      </c>
      <c r="C1921" s="33"/>
      <c r="D1921" s="33"/>
      <c r="E1921" s="33"/>
      <c r="F1921" s="33"/>
      <c r="G1921" s="33"/>
      <c r="H1921" s="33"/>
      <c r="I1921" s="33"/>
      <c r="J1921" s="33"/>
      <c r="K1921" s="33"/>
      <c r="L1921" s="33"/>
      <c r="M1921" s="33"/>
      <c r="N1921" s="33"/>
      <c r="O1921" s="33"/>
      <c r="P1921" s="33"/>
      <c r="Q1921" s="33"/>
      <c r="R1921" s="33"/>
      <c r="S1921" s="33"/>
    </row>
    <row r="1922" spans="2:19">
      <c r="B1922" s="5">
        <v>2003</v>
      </c>
      <c r="C1922" s="33"/>
      <c r="D1922" s="33"/>
      <c r="E1922" s="33"/>
      <c r="F1922" s="33"/>
      <c r="G1922" s="33"/>
      <c r="H1922" s="33"/>
      <c r="I1922" s="33"/>
      <c r="J1922" s="33"/>
      <c r="K1922" s="33"/>
      <c r="L1922" s="33"/>
      <c r="M1922" s="33"/>
      <c r="N1922" s="33"/>
      <c r="O1922" s="33"/>
      <c r="P1922" s="33"/>
      <c r="Q1922" s="33"/>
      <c r="R1922" s="33"/>
      <c r="S1922" s="33"/>
    </row>
    <row r="1923" spans="2:19">
      <c r="B1923" s="5">
        <v>2002</v>
      </c>
      <c r="C1923" s="33"/>
      <c r="D1923" s="33"/>
      <c r="E1923" s="33"/>
      <c r="F1923" s="33"/>
      <c r="G1923" s="33"/>
      <c r="H1923" s="33"/>
      <c r="I1923" s="33"/>
      <c r="J1923" s="33"/>
      <c r="K1923" s="33"/>
      <c r="L1923" s="33"/>
      <c r="M1923" s="33"/>
      <c r="N1923" s="33"/>
      <c r="O1923" s="33"/>
      <c r="P1923" s="33"/>
      <c r="Q1923" s="33"/>
      <c r="R1923" s="33"/>
      <c r="S1923" s="33"/>
    </row>
    <row r="1924" spans="2:19">
      <c r="B1924" s="5">
        <v>2001</v>
      </c>
      <c r="C1924" s="33"/>
      <c r="D1924" s="33"/>
      <c r="E1924" s="33"/>
      <c r="F1924" s="33"/>
      <c r="G1924" s="33"/>
      <c r="H1924" s="33"/>
      <c r="I1924" s="33"/>
      <c r="J1924" s="33"/>
      <c r="K1924" s="33"/>
      <c r="L1924" s="33"/>
      <c r="M1924" s="33"/>
      <c r="N1924" s="33"/>
      <c r="O1924" s="33"/>
      <c r="P1924" s="33"/>
      <c r="Q1924" s="33"/>
      <c r="R1924" s="33"/>
      <c r="S1924" s="33"/>
    </row>
    <row r="1925" spans="2:19">
      <c r="B1925" s="5">
        <v>2000</v>
      </c>
      <c r="C1925" s="33"/>
      <c r="D1925" s="33"/>
      <c r="E1925" s="33"/>
      <c r="F1925" s="33"/>
      <c r="G1925" s="33"/>
      <c r="H1925" s="33"/>
      <c r="I1925" s="33"/>
      <c r="J1925" s="33"/>
      <c r="K1925" s="33"/>
      <c r="L1925" s="33"/>
      <c r="M1925" s="33"/>
      <c r="N1925" s="33"/>
      <c r="O1925" s="33"/>
      <c r="P1925" s="33"/>
      <c r="Q1925" s="33"/>
      <c r="R1925" s="33"/>
      <c r="S1925" s="33"/>
    </row>
    <row r="1926" spans="2:19">
      <c r="B1926" s="5">
        <v>1999</v>
      </c>
      <c r="C1926" s="33"/>
      <c r="D1926" s="33"/>
      <c r="E1926" s="33"/>
      <c r="F1926" s="33"/>
      <c r="G1926" s="33"/>
      <c r="H1926" s="33"/>
      <c r="I1926" s="33"/>
      <c r="J1926" s="33"/>
      <c r="K1926" s="33"/>
      <c r="L1926" s="33"/>
      <c r="M1926" s="33"/>
      <c r="N1926" s="33"/>
      <c r="O1926" s="33"/>
      <c r="P1926" s="33"/>
      <c r="Q1926" s="33"/>
      <c r="R1926" s="33"/>
      <c r="S1926" s="33"/>
    </row>
    <row r="1927" spans="2:19">
      <c r="B1927" s="5">
        <v>1998</v>
      </c>
      <c r="C1927" s="33"/>
      <c r="D1927" s="33"/>
      <c r="E1927" s="33"/>
      <c r="F1927" s="33"/>
      <c r="G1927" s="33"/>
      <c r="H1927" s="33"/>
      <c r="I1927" s="33"/>
      <c r="J1927" s="33"/>
      <c r="K1927" s="33"/>
      <c r="L1927" s="33"/>
      <c r="M1927" s="33"/>
      <c r="N1927" s="33"/>
      <c r="O1927" s="33"/>
      <c r="P1927" s="33"/>
      <c r="Q1927" s="33"/>
      <c r="R1927" s="33"/>
      <c r="S1927" s="33"/>
    </row>
    <row r="1928" spans="2:19">
      <c r="B1928" s="5">
        <v>1997</v>
      </c>
      <c r="C1928" s="33"/>
      <c r="D1928" s="33"/>
      <c r="E1928" s="33"/>
      <c r="F1928" s="33"/>
      <c r="G1928" s="33"/>
      <c r="H1928" s="33"/>
      <c r="I1928" s="33"/>
      <c r="J1928" s="33"/>
      <c r="K1928" s="33"/>
      <c r="L1928" s="33"/>
      <c r="M1928" s="33"/>
      <c r="N1928" s="33"/>
      <c r="O1928" s="33"/>
      <c r="P1928" s="33"/>
      <c r="Q1928" s="33"/>
      <c r="R1928" s="33"/>
      <c r="S1928" s="33"/>
    </row>
    <row r="1929" spans="2:19">
      <c r="B1929" s="5">
        <v>1996</v>
      </c>
      <c r="C1929" s="33"/>
      <c r="D1929" s="33"/>
      <c r="E1929" s="33"/>
      <c r="F1929" s="33"/>
      <c r="G1929" s="33"/>
      <c r="H1929" s="33"/>
      <c r="I1929" s="33"/>
      <c r="J1929" s="33"/>
      <c r="K1929" s="33"/>
      <c r="L1929" s="33"/>
      <c r="M1929" s="33"/>
      <c r="N1929" s="33"/>
      <c r="O1929" s="33"/>
      <c r="P1929" s="33"/>
      <c r="Q1929" s="33"/>
      <c r="R1929" s="33"/>
      <c r="S1929" s="33"/>
    </row>
    <row r="1930" spans="2:19">
      <c r="B1930" s="5">
        <v>1995</v>
      </c>
      <c r="C1930" s="33"/>
      <c r="D1930" s="33"/>
      <c r="E1930" s="33"/>
      <c r="F1930" s="33"/>
      <c r="G1930" s="33"/>
      <c r="H1930" s="33"/>
      <c r="I1930" s="33"/>
      <c r="J1930" s="33"/>
      <c r="K1930" s="33"/>
      <c r="L1930" s="33"/>
      <c r="M1930" s="33"/>
      <c r="N1930" s="33"/>
      <c r="O1930" s="33"/>
      <c r="P1930" s="33"/>
      <c r="Q1930" s="33"/>
      <c r="R1930" s="33"/>
      <c r="S1930" s="33"/>
    </row>
    <row r="1931" spans="2:19">
      <c r="B1931" s="5">
        <v>1994</v>
      </c>
      <c r="C1931" s="33"/>
      <c r="D1931" s="33"/>
      <c r="E1931" s="33"/>
      <c r="F1931" s="33"/>
      <c r="G1931" s="33"/>
      <c r="H1931" s="33"/>
      <c r="I1931" s="33"/>
      <c r="J1931" s="33"/>
      <c r="K1931" s="33"/>
      <c r="L1931" s="33"/>
      <c r="M1931" s="33"/>
      <c r="N1931" s="33"/>
      <c r="O1931" s="33"/>
      <c r="P1931" s="33"/>
      <c r="Q1931" s="33"/>
      <c r="R1931" s="33"/>
      <c r="S1931" s="33"/>
    </row>
    <row r="1932" spans="2:19">
      <c r="B1932" s="5">
        <v>1993</v>
      </c>
      <c r="C1932" s="33"/>
      <c r="D1932" s="33"/>
      <c r="E1932" s="33"/>
      <c r="F1932" s="33"/>
      <c r="G1932" s="33"/>
      <c r="H1932" s="33"/>
      <c r="I1932" s="33"/>
      <c r="J1932" s="33"/>
      <c r="K1932" s="33"/>
      <c r="L1932" s="33"/>
      <c r="M1932" s="33"/>
      <c r="N1932" s="33"/>
      <c r="O1932" s="33"/>
      <c r="P1932" s="33"/>
      <c r="Q1932" s="33"/>
      <c r="R1932" s="33"/>
      <c r="S1932" s="33"/>
    </row>
    <row r="1933" spans="2:19">
      <c r="B1933" s="5">
        <v>1992</v>
      </c>
      <c r="C1933" s="33"/>
      <c r="D1933" s="33"/>
      <c r="E1933" s="33"/>
      <c r="F1933" s="33"/>
      <c r="G1933" s="33"/>
      <c r="H1933" s="33"/>
      <c r="I1933" s="33"/>
      <c r="J1933" s="33"/>
      <c r="K1933" s="33"/>
      <c r="L1933" s="33"/>
      <c r="M1933" s="33"/>
      <c r="N1933" s="33"/>
      <c r="O1933" s="33"/>
      <c r="P1933" s="33"/>
      <c r="Q1933" s="33"/>
      <c r="R1933" s="33"/>
      <c r="S1933" s="33"/>
    </row>
    <row r="1934" spans="2:19">
      <c r="B1934" s="5">
        <v>1991</v>
      </c>
      <c r="C1934" s="33"/>
      <c r="D1934" s="33"/>
      <c r="E1934" s="33"/>
      <c r="F1934" s="33"/>
      <c r="G1934" s="33"/>
      <c r="H1934" s="33"/>
      <c r="I1934" s="33"/>
      <c r="J1934" s="33"/>
      <c r="K1934" s="33"/>
      <c r="L1934" s="33"/>
      <c r="M1934" s="33"/>
      <c r="N1934" s="33"/>
      <c r="O1934" s="33"/>
      <c r="P1934" s="33"/>
      <c r="Q1934" s="33"/>
      <c r="R1934" s="33"/>
      <c r="S1934" s="33"/>
    </row>
    <row r="1935" spans="2:19">
      <c r="B1935" s="5">
        <v>1990</v>
      </c>
      <c r="C1935" s="33"/>
      <c r="D1935" s="33"/>
      <c r="E1935" s="33"/>
      <c r="F1935" s="33"/>
      <c r="G1935" s="33"/>
      <c r="H1935" s="33"/>
      <c r="I1935" s="33"/>
      <c r="J1935" s="33"/>
      <c r="K1935" s="33"/>
      <c r="L1935" s="33"/>
      <c r="M1935" s="33"/>
      <c r="N1935" s="33"/>
      <c r="O1935" s="33"/>
      <c r="P1935" s="33"/>
      <c r="Q1935" s="33"/>
      <c r="R1935" s="33"/>
      <c r="S1935" s="33"/>
    </row>
    <row r="1936" spans="2:19">
      <c r="B1936" s="5">
        <v>1989</v>
      </c>
      <c r="C1936" s="33"/>
      <c r="D1936" s="33"/>
      <c r="E1936" s="33"/>
      <c r="F1936" s="33"/>
      <c r="G1936" s="33"/>
      <c r="H1936" s="33"/>
      <c r="I1936" s="33"/>
      <c r="J1936" s="33"/>
      <c r="K1936" s="33"/>
      <c r="L1936" s="33"/>
      <c r="M1936" s="33"/>
      <c r="N1936" s="33"/>
      <c r="O1936" s="33"/>
      <c r="P1936" s="33"/>
      <c r="Q1936" s="33"/>
      <c r="R1936" s="33"/>
      <c r="S1936" s="33"/>
    </row>
    <row r="1937" spans="2:19">
      <c r="B1937" s="5">
        <v>1988</v>
      </c>
      <c r="C1937" s="33"/>
      <c r="D1937" s="33"/>
      <c r="E1937" s="33"/>
      <c r="F1937" s="33"/>
      <c r="G1937" s="33"/>
      <c r="H1937" s="33"/>
      <c r="I1937" s="33"/>
      <c r="J1937" s="33"/>
      <c r="K1937" s="33"/>
      <c r="L1937" s="33"/>
      <c r="M1937" s="33"/>
      <c r="N1937" s="33"/>
      <c r="O1937" s="33"/>
      <c r="P1937" s="33"/>
      <c r="Q1937" s="33"/>
      <c r="R1937" s="33"/>
      <c r="S1937" s="33"/>
    </row>
    <row r="1938" spans="2:19">
      <c r="B1938" s="5">
        <v>1987</v>
      </c>
      <c r="C1938" s="33"/>
      <c r="D1938" s="33"/>
      <c r="E1938" s="33"/>
      <c r="F1938" s="33"/>
      <c r="G1938" s="33"/>
      <c r="H1938" s="33"/>
      <c r="I1938" s="33"/>
      <c r="J1938" s="33"/>
      <c r="K1938" s="33"/>
      <c r="L1938" s="33"/>
      <c r="M1938" s="33"/>
      <c r="N1938" s="33"/>
      <c r="O1938" s="33"/>
      <c r="P1938" s="33"/>
      <c r="Q1938" s="33"/>
      <c r="R1938" s="33"/>
      <c r="S1938" s="33"/>
    </row>
    <row r="1939" spans="2:19">
      <c r="B1939" s="5">
        <v>1986</v>
      </c>
      <c r="C1939" s="33"/>
      <c r="D1939" s="33"/>
      <c r="E1939" s="33"/>
      <c r="F1939" s="33"/>
      <c r="G1939" s="33"/>
      <c r="H1939" s="33"/>
      <c r="I1939" s="33"/>
      <c r="J1939" s="33"/>
      <c r="K1939" s="33"/>
      <c r="L1939" s="33"/>
      <c r="M1939" s="33"/>
      <c r="N1939" s="33"/>
      <c r="O1939" s="33"/>
      <c r="P1939" s="33"/>
      <c r="Q1939" s="33"/>
      <c r="R1939" s="33"/>
      <c r="S1939" s="33"/>
    </row>
    <row r="1940" spans="2:19">
      <c r="B1940" s="5">
        <v>1985</v>
      </c>
      <c r="C1940" s="33"/>
      <c r="D1940" s="33"/>
      <c r="E1940" s="33"/>
      <c r="F1940" s="33"/>
      <c r="G1940" s="33"/>
      <c r="H1940" s="33"/>
      <c r="I1940" s="33"/>
      <c r="J1940" s="33"/>
      <c r="K1940" s="33"/>
      <c r="L1940" s="33"/>
      <c r="M1940" s="33"/>
      <c r="N1940" s="33"/>
      <c r="O1940" s="33"/>
      <c r="P1940" s="33"/>
      <c r="Q1940" s="33"/>
      <c r="R1940" s="33"/>
      <c r="S1940" s="33"/>
    </row>
    <row r="1941" spans="2:19">
      <c r="B1941" s="5">
        <v>1984</v>
      </c>
      <c r="C1941" s="33"/>
      <c r="D1941" s="33"/>
      <c r="E1941" s="33"/>
      <c r="F1941" s="33"/>
      <c r="G1941" s="33"/>
      <c r="H1941" s="33"/>
      <c r="I1941" s="33"/>
      <c r="J1941" s="33"/>
      <c r="K1941" s="33"/>
      <c r="L1941" s="33"/>
      <c r="M1941" s="33"/>
      <c r="N1941" s="33"/>
      <c r="O1941" s="33"/>
      <c r="P1941" s="33"/>
      <c r="Q1941" s="33"/>
      <c r="R1941" s="33"/>
      <c r="S1941" s="33"/>
    </row>
    <row r="1942" spans="2:19">
      <c r="B1942" s="5">
        <v>1983</v>
      </c>
      <c r="C1942" s="33"/>
      <c r="D1942" s="33"/>
      <c r="E1942" s="33"/>
      <c r="F1942" s="33"/>
      <c r="G1942" s="33"/>
      <c r="H1942" s="33"/>
      <c r="I1942" s="33"/>
      <c r="J1942" s="33"/>
      <c r="K1942" s="33"/>
      <c r="L1942" s="33"/>
      <c r="M1942" s="33"/>
      <c r="N1942" s="33"/>
      <c r="O1942" s="33"/>
      <c r="P1942" s="33"/>
      <c r="Q1942" s="33"/>
      <c r="R1942" s="33"/>
      <c r="S1942" s="33"/>
    </row>
    <row r="1943" spans="2:19">
      <c r="B1943" s="5">
        <v>1982</v>
      </c>
      <c r="C1943" s="33"/>
      <c r="D1943" s="33"/>
      <c r="E1943" s="33"/>
      <c r="F1943" s="33"/>
      <c r="G1943" s="33"/>
      <c r="H1943" s="33"/>
      <c r="I1943" s="33"/>
      <c r="J1943" s="33"/>
      <c r="K1943" s="33"/>
      <c r="L1943" s="33"/>
      <c r="M1943" s="33"/>
      <c r="N1943" s="33"/>
      <c r="O1943" s="33"/>
      <c r="P1943" s="33"/>
      <c r="Q1943" s="33"/>
      <c r="R1943" s="33"/>
      <c r="S1943" s="33"/>
    </row>
    <row r="1944" spans="2:19">
      <c r="B1944" s="5">
        <v>1981</v>
      </c>
      <c r="C1944" s="33"/>
      <c r="D1944" s="33"/>
      <c r="E1944" s="33"/>
      <c r="F1944" s="33"/>
      <c r="G1944" s="33"/>
      <c r="H1944" s="33"/>
      <c r="I1944" s="33"/>
      <c r="J1944" s="33"/>
      <c r="K1944" s="33"/>
      <c r="L1944" s="33"/>
      <c r="M1944" s="33"/>
      <c r="N1944" s="33"/>
      <c r="O1944" s="33"/>
      <c r="P1944" s="33"/>
      <c r="Q1944" s="33"/>
      <c r="R1944" s="33"/>
      <c r="S1944" s="33"/>
    </row>
    <row r="1945" spans="2:19">
      <c r="B1945" s="5">
        <v>1980</v>
      </c>
      <c r="C1945" s="33"/>
      <c r="D1945" s="33"/>
      <c r="E1945" s="33"/>
      <c r="F1945" s="33"/>
      <c r="G1945" s="33"/>
      <c r="H1945" s="33"/>
      <c r="I1945" s="33"/>
      <c r="J1945" s="33"/>
      <c r="K1945" s="33"/>
      <c r="L1945" s="33"/>
      <c r="M1945" s="33"/>
      <c r="N1945" s="33"/>
      <c r="O1945" s="33"/>
      <c r="P1945" s="33"/>
      <c r="Q1945" s="33"/>
      <c r="R1945" s="33"/>
      <c r="S1945" s="33"/>
    </row>
    <row r="1946" spans="2:19">
      <c r="B1946" s="5">
        <v>1979</v>
      </c>
      <c r="C1946" s="33"/>
      <c r="D1946" s="33"/>
      <c r="E1946" s="33"/>
      <c r="F1946" s="33"/>
      <c r="G1946" s="33"/>
      <c r="H1946" s="33"/>
      <c r="I1946" s="33"/>
      <c r="J1946" s="33"/>
      <c r="K1946" s="33"/>
      <c r="L1946" s="33"/>
      <c r="M1946" s="33"/>
      <c r="N1946" s="33"/>
      <c r="O1946" s="33"/>
      <c r="P1946" s="33"/>
      <c r="Q1946" s="33"/>
      <c r="R1946" s="33"/>
      <c r="S1946" s="33"/>
    </row>
    <row r="1947" spans="2:19">
      <c r="B1947" s="5">
        <v>1978</v>
      </c>
      <c r="C1947" s="33"/>
      <c r="D1947" s="33"/>
      <c r="E1947" s="33"/>
      <c r="F1947" s="33"/>
      <c r="G1947" s="33"/>
      <c r="H1947" s="33"/>
      <c r="I1947" s="33"/>
      <c r="J1947" s="33"/>
      <c r="K1947" s="33"/>
      <c r="L1947" s="33"/>
      <c r="M1947" s="33"/>
      <c r="N1947" s="33"/>
      <c r="O1947" s="33"/>
      <c r="P1947" s="33"/>
      <c r="Q1947" s="33"/>
      <c r="R1947" s="33"/>
      <c r="S1947" s="33"/>
    </row>
    <row r="1948" spans="2:19">
      <c r="B1948" s="5">
        <v>1977</v>
      </c>
      <c r="C1948" s="33"/>
      <c r="D1948" s="33"/>
      <c r="E1948" s="33"/>
      <c r="F1948" s="33"/>
      <c r="G1948" s="33"/>
      <c r="H1948" s="33"/>
      <c r="I1948" s="33"/>
      <c r="J1948" s="33"/>
      <c r="K1948" s="33"/>
      <c r="L1948" s="33"/>
      <c r="M1948" s="33"/>
      <c r="N1948" s="33"/>
      <c r="O1948" s="33"/>
      <c r="P1948" s="33"/>
      <c r="Q1948" s="33"/>
      <c r="R1948" s="33"/>
      <c r="S1948" s="33"/>
    </row>
    <row r="1949" spans="2:19">
      <c r="B1949" s="5">
        <v>1976</v>
      </c>
      <c r="C1949" s="33"/>
      <c r="D1949" s="33"/>
      <c r="E1949" s="33"/>
      <c r="F1949" s="33"/>
      <c r="G1949" s="33"/>
      <c r="H1949" s="33"/>
      <c r="I1949" s="33"/>
      <c r="J1949" s="33"/>
      <c r="K1949" s="33"/>
      <c r="L1949" s="33"/>
      <c r="M1949" s="33"/>
      <c r="N1949" s="33"/>
      <c r="O1949" s="33"/>
      <c r="P1949" s="33"/>
      <c r="Q1949" s="33"/>
      <c r="R1949" s="33"/>
      <c r="S1949" s="33"/>
    </row>
    <row r="1950" spans="2:19">
      <c r="B1950" s="5">
        <v>1975</v>
      </c>
      <c r="C1950" s="33"/>
      <c r="D1950" s="33"/>
      <c r="E1950" s="33"/>
      <c r="F1950" s="33"/>
      <c r="G1950" s="33"/>
      <c r="H1950" s="33"/>
      <c r="I1950" s="33"/>
      <c r="J1950" s="33"/>
      <c r="K1950" s="33"/>
      <c r="L1950" s="33"/>
      <c r="M1950" s="33"/>
      <c r="N1950" s="33"/>
      <c r="O1950" s="33"/>
      <c r="P1950" s="33"/>
      <c r="Q1950" s="33"/>
      <c r="R1950" s="33"/>
      <c r="S1950" s="33"/>
    </row>
    <row r="1951" spans="2:19">
      <c r="B1951" s="5">
        <v>1974</v>
      </c>
      <c r="C1951" s="33"/>
      <c r="D1951" s="33"/>
      <c r="E1951" s="33"/>
      <c r="F1951" s="33"/>
      <c r="G1951" s="33"/>
      <c r="H1951" s="33"/>
      <c r="I1951" s="33"/>
      <c r="J1951" s="33"/>
      <c r="K1951" s="33"/>
      <c r="L1951" s="33"/>
      <c r="M1951" s="33"/>
      <c r="N1951" s="33"/>
      <c r="O1951" s="33"/>
      <c r="P1951" s="33"/>
      <c r="Q1951" s="33"/>
      <c r="R1951" s="33"/>
      <c r="S1951" s="33"/>
    </row>
    <row r="1952" spans="2:19">
      <c r="B1952" s="5">
        <v>1973</v>
      </c>
      <c r="C1952" s="33"/>
      <c r="D1952" s="33"/>
      <c r="E1952" s="33"/>
      <c r="F1952" s="33"/>
      <c r="G1952" s="33"/>
      <c r="H1952" s="33"/>
      <c r="I1952" s="33"/>
      <c r="J1952" s="33"/>
      <c r="K1952" s="33"/>
      <c r="L1952" s="33"/>
      <c r="M1952" s="33"/>
      <c r="N1952" s="33"/>
      <c r="O1952" s="33"/>
      <c r="P1952" s="33"/>
      <c r="Q1952" s="33"/>
      <c r="R1952" s="33"/>
      <c r="S1952" s="33"/>
    </row>
    <row r="1953" spans="2:19">
      <c r="B1953" s="5">
        <v>1972</v>
      </c>
      <c r="C1953" s="33"/>
      <c r="D1953" s="33"/>
      <c r="E1953" s="33"/>
      <c r="F1953" s="33"/>
      <c r="G1953" s="33"/>
      <c r="H1953" s="33"/>
      <c r="I1953" s="33"/>
      <c r="J1953" s="33"/>
      <c r="K1953" s="33"/>
      <c r="L1953" s="33"/>
      <c r="M1953" s="33"/>
      <c r="N1953" s="33"/>
      <c r="O1953" s="33"/>
      <c r="P1953" s="33"/>
      <c r="Q1953" s="33"/>
      <c r="R1953" s="33"/>
      <c r="S1953" s="33"/>
    </row>
    <row r="1954" spans="2:19">
      <c r="B1954" s="5">
        <v>1971</v>
      </c>
      <c r="C1954" s="33"/>
      <c r="D1954" s="33"/>
      <c r="E1954" s="33"/>
      <c r="F1954" s="33"/>
      <c r="G1954" s="33"/>
      <c r="H1954" s="33"/>
      <c r="I1954" s="33"/>
      <c r="J1954" s="33"/>
      <c r="K1954" s="33"/>
      <c r="L1954" s="33"/>
      <c r="M1954" s="33"/>
      <c r="N1954" s="33"/>
      <c r="O1954" s="33"/>
      <c r="P1954" s="33"/>
      <c r="Q1954" s="33"/>
      <c r="R1954" s="33"/>
      <c r="S1954" s="33"/>
    </row>
    <row r="1955" spans="2:19">
      <c r="B1955" s="5">
        <v>1970</v>
      </c>
      <c r="C1955" s="33"/>
      <c r="D1955" s="33"/>
      <c r="E1955" s="33"/>
      <c r="F1955" s="33"/>
      <c r="G1955" s="33"/>
      <c r="H1955" s="33"/>
      <c r="I1955" s="33"/>
      <c r="J1955" s="33"/>
      <c r="K1955" s="33"/>
      <c r="L1955" s="33"/>
      <c r="M1955" s="33"/>
      <c r="N1955" s="33"/>
      <c r="O1955" s="33"/>
      <c r="P1955" s="33"/>
      <c r="Q1955" s="33"/>
      <c r="R1955" s="33"/>
      <c r="S1955" s="33"/>
    </row>
    <row r="1956" spans="2:19">
      <c r="B1956" s="5">
        <v>1969</v>
      </c>
      <c r="C1956" s="33"/>
      <c r="D1956" s="33"/>
      <c r="E1956" s="33"/>
      <c r="F1956" s="33"/>
      <c r="G1956" s="33"/>
      <c r="H1956" s="33"/>
      <c r="I1956" s="33"/>
      <c r="J1956" s="33"/>
      <c r="K1956" s="33"/>
      <c r="L1956" s="33"/>
      <c r="M1956" s="33"/>
      <c r="N1956" s="33"/>
      <c r="O1956" s="33"/>
      <c r="P1956" s="33"/>
      <c r="Q1956" s="33"/>
      <c r="R1956" s="33"/>
      <c r="S1956" s="33"/>
    </row>
    <row r="1957" spans="2:19">
      <c r="B1957" s="5">
        <v>1968</v>
      </c>
      <c r="C1957" s="33"/>
      <c r="D1957" s="33"/>
      <c r="E1957" s="33"/>
      <c r="F1957" s="33"/>
      <c r="G1957" s="33"/>
      <c r="H1957" s="33"/>
      <c r="I1957" s="33"/>
      <c r="J1957" s="33"/>
      <c r="K1957" s="33"/>
      <c r="L1957" s="33"/>
      <c r="M1957" s="33"/>
      <c r="N1957" s="33"/>
      <c r="O1957" s="33"/>
      <c r="P1957" s="33"/>
      <c r="Q1957" s="33"/>
      <c r="R1957" s="33"/>
      <c r="S1957" s="33"/>
    </row>
    <row r="1958" spans="2:19">
      <c r="B1958" s="5">
        <v>1967</v>
      </c>
      <c r="C1958" s="33"/>
      <c r="D1958" s="33"/>
      <c r="E1958" s="33"/>
      <c r="F1958" s="33"/>
      <c r="G1958" s="33"/>
      <c r="H1958" s="33"/>
      <c r="I1958" s="33"/>
      <c r="J1958" s="33"/>
      <c r="K1958" s="33"/>
      <c r="L1958" s="33"/>
      <c r="M1958" s="33"/>
      <c r="N1958" s="33"/>
      <c r="O1958" s="33"/>
      <c r="P1958" s="33"/>
      <c r="Q1958" s="33"/>
      <c r="R1958" s="33"/>
      <c r="S1958" s="33"/>
    </row>
    <row r="1959" spans="2:19">
      <c r="B1959" s="5">
        <v>1966</v>
      </c>
      <c r="C1959" s="33"/>
      <c r="D1959" s="33"/>
      <c r="E1959" s="33"/>
      <c r="F1959" s="33"/>
      <c r="G1959" s="33"/>
      <c r="H1959" s="33"/>
      <c r="I1959" s="33"/>
      <c r="J1959" s="33"/>
      <c r="K1959" s="33"/>
      <c r="L1959" s="33"/>
      <c r="M1959" s="33"/>
      <c r="N1959" s="33"/>
      <c r="O1959" s="33"/>
      <c r="P1959" s="33"/>
      <c r="Q1959" s="33"/>
      <c r="R1959" s="33"/>
      <c r="S1959" s="33"/>
    </row>
    <row r="1960" spans="2:19">
      <c r="B1960" s="5">
        <v>1965</v>
      </c>
      <c r="C1960" s="33"/>
      <c r="D1960" s="33"/>
      <c r="E1960" s="33"/>
      <c r="F1960" s="33"/>
      <c r="G1960" s="33"/>
      <c r="H1960" s="33"/>
      <c r="I1960" s="33"/>
      <c r="J1960" s="33"/>
      <c r="K1960" s="33"/>
      <c r="L1960" s="33"/>
      <c r="M1960" s="33"/>
      <c r="N1960" s="33"/>
      <c r="O1960" s="33"/>
      <c r="P1960" s="33"/>
      <c r="Q1960" s="33"/>
      <c r="R1960" s="33"/>
      <c r="S1960" s="33"/>
    </row>
    <row r="1961" spans="2:19">
      <c r="B1961" s="5">
        <v>1964</v>
      </c>
      <c r="C1961" s="33"/>
      <c r="D1961" s="33"/>
      <c r="E1961" s="33"/>
      <c r="F1961" s="33"/>
      <c r="G1961" s="33"/>
      <c r="H1961" s="33"/>
      <c r="I1961" s="33"/>
      <c r="J1961" s="33"/>
      <c r="K1961" s="33"/>
      <c r="L1961" s="33"/>
      <c r="M1961" s="33"/>
      <c r="N1961" s="33"/>
      <c r="O1961" s="33"/>
      <c r="P1961" s="33"/>
      <c r="Q1961" s="33"/>
      <c r="R1961" s="33"/>
      <c r="S1961" s="33"/>
    </row>
    <row r="1962" spans="2:19">
      <c r="B1962" s="5">
        <v>1963</v>
      </c>
      <c r="C1962" s="33"/>
      <c r="D1962" s="33"/>
      <c r="E1962" s="33"/>
      <c r="F1962" s="33"/>
      <c r="G1962" s="33"/>
      <c r="H1962" s="33"/>
      <c r="I1962" s="33"/>
      <c r="J1962" s="33"/>
      <c r="K1962" s="33"/>
      <c r="L1962" s="33"/>
      <c r="M1962" s="33"/>
      <c r="N1962" s="33"/>
      <c r="O1962" s="33"/>
      <c r="P1962" s="33"/>
      <c r="Q1962" s="33"/>
      <c r="R1962" s="33"/>
      <c r="S1962" s="33"/>
    </row>
    <row r="1963" spans="2:19">
      <c r="B1963" s="5">
        <v>1962</v>
      </c>
      <c r="C1963" s="33"/>
      <c r="D1963" s="33"/>
      <c r="E1963" s="33"/>
      <c r="F1963" s="33"/>
      <c r="G1963" s="33"/>
      <c r="H1963" s="33"/>
      <c r="I1963" s="33"/>
      <c r="J1963" s="33"/>
      <c r="K1963" s="33"/>
      <c r="L1963" s="33"/>
      <c r="M1963" s="33"/>
      <c r="N1963" s="33"/>
      <c r="O1963" s="33"/>
      <c r="P1963" s="33"/>
      <c r="Q1963" s="33"/>
      <c r="R1963" s="33"/>
      <c r="S1963" s="33"/>
    </row>
    <row r="1964" spans="2:19">
      <c r="B1964" s="5">
        <v>1961</v>
      </c>
      <c r="C1964" s="33"/>
      <c r="D1964" s="33"/>
      <c r="E1964" s="33"/>
      <c r="F1964" s="33"/>
      <c r="G1964" s="33"/>
      <c r="H1964" s="33"/>
      <c r="I1964" s="33"/>
      <c r="J1964" s="33"/>
      <c r="K1964" s="33"/>
      <c r="L1964" s="33"/>
      <c r="M1964" s="33"/>
      <c r="N1964" s="33"/>
      <c r="O1964" s="33"/>
      <c r="P1964" s="33"/>
      <c r="Q1964" s="33"/>
      <c r="R1964" s="33"/>
      <c r="S1964" s="33"/>
    </row>
    <row r="1965" spans="2:19">
      <c r="B1965" s="5">
        <v>1960</v>
      </c>
      <c r="C1965" s="33"/>
      <c r="D1965" s="33"/>
      <c r="E1965" s="33"/>
      <c r="F1965" s="33"/>
      <c r="G1965" s="33"/>
      <c r="H1965" s="33"/>
      <c r="I1965" s="33"/>
      <c r="J1965" s="33"/>
      <c r="K1965" s="33"/>
      <c r="L1965" s="33"/>
      <c r="M1965" s="33"/>
      <c r="N1965" s="33"/>
      <c r="O1965" s="33"/>
      <c r="P1965" s="33"/>
      <c r="Q1965" s="33"/>
      <c r="R1965" s="33"/>
      <c r="S1965" s="33"/>
    </row>
    <row r="1966" spans="2:19">
      <c r="B1966" s="5">
        <v>1959</v>
      </c>
      <c r="C1966" s="33"/>
      <c r="D1966" s="33"/>
      <c r="E1966" s="33"/>
      <c r="F1966" s="33"/>
      <c r="G1966" s="33"/>
      <c r="H1966" s="33"/>
      <c r="I1966" s="33"/>
      <c r="J1966" s="33"/>
      <c r="K1966" s="33"/>
      <c r="L1966" s="33"/>
      <c r="M1966" s="33"/>
      <c r="N1966" s="33"/>
      <c r="O1966" s="33"/>
      <c r="P1966" s="33"/>
      <c r="Q1966" s="33"/>
      <c r="R1966" s="33"/>
      <c r="S1966" s="33"/>
    </row>
    <row r="1967" spans="2:19">
      <c r="B1967" s="5">
        <v>1958</v>
      </c>
      <c r="C1967" s="33"/>
      <c r="D1967" s="33"/>
      <c r="E1967" s="33"/>
      <c r="F1967" s="33"/>
      <c r="G1967" s="33"/>
      <c r="H1967" s="33"/>
      <c r="I1967" s="33"/>
      <c r="J1967" s="33"/>
      <c r="K1967" s="33"/>
      <c r="L1967" s="33"/>
      <c r="M1967" s="33"/>
      <c r="N1967" s="33"/>
      <c r="O1967" s="33"/>
      <c r="P1967" s="33"/>
      <c r="Q1967" s="33"/>
      <c r="R1967" s="33"/>
      <c r="S1967" s="33"/>
    </row>
    <row r="1968" spans="2:19">
      <c r="B1968" s="5">
        <v>1957</v>
      </c>
      <c r="C1968" s="33"/>
      <c r="D1968" s="33"/>
      <c r="E1968" s="33"/>
      <c r="F1968" s="33"/>
      <c r="G1968" s="33"/>
      <c r="H1968" s="33"/>
      <c r="I1968" s="33"/>
      <c r="J1968" s="33"/>
      <c r="K1968" s="33"/>
      <c r="L1968" s="33"/>
      <c r="M1968" s="33"/>
      <c r="N1968" s="33"/>
      <c r="O1968" s="33"/>
      <c r="P1968" s="33"/>
      <c r="Q1968" s="33"/>
      <c r="R1968" s="33"/>
      <c r="S1968" s="33"/>
    </row>
    <row r="1969" spans="2:19">
      <c r="B1969" s="5">
        <v>1956</v>
      </c>
      <c r="C1969" s="33"/>
      <c r="D1969" s="33"/>
      <c r="E1969" s="33"/>
      <c r="F1969" s="33"/>
      <c r="G1969" s="33"/>
      <c r="H1969" s="33"/>
      <c r="I1969" s="33"/>
      <c r="J1969" s="33"/>
      <c r="K1969" s="33"/>
      <c r="L1969" s="33"/>
      <c r="M1969" s="33"/>
      <c r="N1969" s="33"/>
      <c r="O1969" s="33"/>
      <c r="P1969" s="33"/>
      <c r="Q1969" s="33"/>
      <c r="R1969" s="33"/>
      <c r="S1969" s="33"/>
    </row>
    <row r="1970" spans="2:19">
      <c r="B1970" s="5">
        <v>1955</v>
      </c>
      <c r="C1970" s="33"/>
      <c r="D1970" s="33"/>
      <c r="E1970" s="33"/>
      <c r="F1970" s="33"/>
      <c r="G1970" s="33"/>
      <c r="H1970" s="33"/>
      <c r="I1970" s="33"/>
      <c r="J1970" s="33"/>
      <c r="K1970" s="33"/>
      <c r="L1970" s="33"/>
      <c r="M1970" s="33"/>
      <c r="N1970" s="33"/>
      <c r="O1970" s="33"/>
      <c r="P1970" s="33"/>
      <c r="Q1970" s="33"/>
      <c r="R1970" s="33"/>
      <c r="S1970" s="33"/>
    </row>
    <row r="1971" spans="2:19">
      <c r="B1971" s="5">
        <v>1954</v>
      </c>
      <c r="C1971" s="33"/>
      <c r="D1971" s="33"/>
      <c r="E1971" s="33"/>
      <c r="F1971" s="33"/>
      <c r="G1971" s="33"/>
      <c r="H1971" s="33"/>
      <c r="I1971" s="33"/>
      <c r="J1971" s="33"/>
      <c r="K1971" s="33"/>
      <c r="L1971" s="33"/>
      <c r="M1971" s="33"/>
      <c r="N1971" s="33"/>
      <c r="O1971" s="33"/>
      <c r="P1971" s="33"/>
      <c r="Q1971" s="33"/>
      <c r="R1971" s="33"/>
      <c r="S1971" s="33"/>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33"/>
      <c r="D1973" s="33"/>
      <c r="E1973" s="33"/>
      <c r="F1973" s="33"/>
      <c r="G1973" s="33"/>
      <c r="H1973" s="33"/>
      <c r="I1973" s="33"/>
      <c r="J1973" s="33"/>
      <c r="K1973" s="33"/>
      <c r="L1973" s="33"/>
      <c r="M1973" s="33"/>
      <c r="N1973" s="33"/>
      <c r="O1973" s="33"/>
      <c r="P1973" s="33"/>
      <c r="Q1973" s="33"/>
      <c r="R1973" s="33"/>
      <c r="S1973" s="33"/>
    </row>
    <row r="1974" spans="2:19">
      <c r="B1974" s="5">
        <v>1951</v>
      </c>
      <c r="C1974" s="33"/>
      <c r="D1974" s="33"/>
      <c r="E1974" s="33"/>
      <c r="F1974" s="33"/>
      <c r="G1974" s="33"/>
      <c r="H1974" s="33"/>
      <c r="I1974" s="33"/>
      <c r="J1974" s="33"/>
      <c r="K1974" s="33"/>
      <c r="L1974" s="33"/>
      <c r="M1974" s="33"/>
      <c r="N1974" s="33"/>
      <c r="O1974" s="33"/>
      <c r="P1974" s="33"/>
      <c r="Q1974" s="33"/>
      <c r="R1974" s="33"/>
      <c r="S1974" s="33"/>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2"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125</v>
      </c>
      <c r="B1998" s="68">
        <v>2022</v>
      </c>
      <c r="C1998" s="32"/>
      <c r="D1998" s="32"/>
      <c r="E1998" s="32"/>
      <c r="F1998" s="32"/>
      <c r="G1998" s="32"/>
      <c r="H1998" s="32"/>
      <c r="I1998" s="32"/>
      <c r="J1998" s="32"/>
      <c r="K1998" s="32"/>
      <c r="L1998" s="32"/>
      <c r="M1998" s="32"/>
      <c r="N1998" s="32"/>
      <c r="O1998" s="32"/>
      <c r="P1998" s="32"/>
      <c r="Q1998" s="32"/>
      <c r="R1998" s="61"/>
      <c r="S1998" s="33"/>
    </row>
    <row r="1999" spans="1:19">
      <c r="A1999" s="34"/>
      <c r="B1999" s="5">
        <v>2021</v>
      </c>
      <c r="C1999" s="32"/>
      <c r="D1999" s="32"/>
      <c r="E1999" s="32"/>
      <c r="F1999" s="32"/>
      <c r="G1999" s="32"/>
      <c r="H1999" s="32"/>
      <c r="I1999" s="32"/>
      <c r="J1999" s="32"/>
      <c r="K1999" s="32"/>
      <c r="L1999" s="32"/>
      <c r="M1999" s="32"/>
      <c r="N1999" s="32"/>
      <c r="O1999" s="32"/>
      <c r="P1999" s="32"/>
      <c r="Q1999" s="32"/>
      <c r="R1999" s="33"/>
      <c r="S1999" s="33"/>
    </row>
    <row r="2000" spans="1:19">
      <c r="B2000" s="5">
        <v>2020</v>
      </c>
      <c r="C2000" s="32"/>
      <c r="D2000" s="32"/>
      <c r="E2000" s="32"/>
      <c r="F2000" s="32"/>
      <c r="G2000" s="32"/>
      <c r="H2000" s="32"/>
      <c r="I2000" s="32"/>
      <c r="J2000" s="32"/>
      <c r="K2000" s="32"/>
      <c r="L2000" s="32"/>
      <c r="M2000" s="32"/>
      <c r="N2000" s="32"/>
      <c r="O2000" s="32"/>
      <c r="P2000" s="32"/>
      <c r="Q2000" s="33"/>
      <c r="R2000" s="33"/>
      <c r="S2000" s="33"/>
    </row>
    <row r="2001" spans="1:19">
      <c r="A2001" s="36"/>
      <c r="B2001" s="5">
        <v>2019</v>
      </c>
      <c r="C2001" s="32"/>
      <c r="D2001" s="32"/>
      <c r="E2001" s="32"/>
      <c r="F2001" s="32"/>
      <c r="G2001" s="32"/>
      <c r="H2001" s="32"/>
      <c r="I2001" s="32"/>
      <c r="J2001" s="32"/>
      <c r="K2001" s="32"/>
      <c r="L2001" s="32"/>
      <c r="M2001" s="32"/>
      <c r="N2001" s="32"/>
      <c r="O2001" s="32"/>
      <c r="P2001" s="33"/>
      <c r="Q2001" s="33"/>
      <c r="R2001" s="33"/>
      <c r="S2001" s="33"/>
    </row>
    <row r="2002" spans="1:19">
      <c r="A2002" s="36"/>
      <c r="B2002" s="5">
        <v>2018</v>
      </c>
      <c r="C2002" s="32"/>
      <c r="D2002" s="32"/>
      <c r="E2002" s="32"/>
      <c r="F2002" s="32"/>
      <c r="G2002" s="32"/>
      <c r="H2002" s="32"/>
      <c r="I2002" s="32"/>
      <c r="J2002" s="32"/>
      <c r="K2002" s="32"/>
      <c r="L2002" s="32"/>
      <c r="M2002" s="32"/>
      <c r="N2002" s="32"/>
      <c r="O2002" s="33"/>
      <c r="P2002" s="33"/>
      <c r="Q2002" s="33"/>
      <c r="R2002" s="33"/>
      <c r="S2002" s="33"/>
    </row>
    <row r="2003" spans="1:19">
      <c r="A2003" s="36"/>
      <c r="B2003" s="5">
        <v>2017</v>
      </c>
      <c r="C2003" s="32"/>
      <c r="D2003" s="32"/>
      <c r="E2003" s="32"/>
      <c r="F2003" s="32"/>
      <c r="G2003" s="32"/>
      <c r="H2003" s="32"/>
      <c r="I2003" s="32"/>
      <c r="J2003" s="32"/>
      <c r="K2003" s="32"/>
      <c r="L2003" s="32"/>
      <c r="M2003" s="32"/>
      <c r="N2003" s="33"/>
      <c r="O2003" s="33"/>
      <c r="P2003" s="33"/>
      <c r="Q2003" s="33"/>
      <c r="R2003" s="33"/>
      <c r="S2003" s="33"/>
    </row>
    <row r="2004" spans="1:19">
      <c r="B2004" s="5">
        <v>2016</v>
      </c>
      <c r="C2004" s="32"/>
      <c r="D2004" s="32"/>
      <c r="E2004" s="32"/>
      <c r="F2004" s="32"/>
      <c r="G2004" s="32"/>
      <c r="H2004" s="32"/>
      <c r="I2004" s="32"/>
      <c r="J2004" s="32"/>
      <c r="K2004" s="32"/>
      <c r="L2004" s="32"/>
      <c r="M2004" s="33"/>
      <c r="N2004" s="33"/>
      <c r="O2004" s="33"/>
      <c r="P2004" s="33"/>
      <c r="Q2004" s="33"/>
      <c r="R2004" s="33"/>
      <c r="S2004" s="33"/>
    </row>
    <row r="2005" spans="1:19">
      <c r="B2005" s="5">
        <v>2015</v>
      </c>
      <c r="C2005" s="32"/>
      <c r="D2005" s="32"/>
      <c r="E2005" s="32"/>
      <c r="F2005" s="32"/>
      <c r="G2005" s="32"/>
      <c r="H2005" s="32"/>
      <c r="I2005" s="32"/>
      <c r="J2005" s="32"/>
      <c r="K2005" s="32"/>
      <c r="L2005" s="33"/>
      <c r="M2005" s="33"/>
      <c r="N2005" s="33"/>
      <c r="O2005" s="33"/>
      <c r="P2005" s="33"/>
      <c r="Q2005" s="33"/>
      <c r="R2005" s="33"/>
      <c r="S2005" s="33"/>
    </row>
    <row r="2006" spans="1:19">
      <c r="B2006" s="5">
        <v>2014</v>
      </c>
      <c r="C2006" s="32"/>
      <c r="D2006" s="32"/>
      <c r="E2006" s="32"/>
      <c r="F2006" s="32"/>
      <c r="G2006" s="32"/>
      <c r="H2006" s="32"/>
      <c r="I2006" s="32"/>
      <c r="J2006" s="32"/>
      <c r="K2006" s="33"/>
      <c r="L2006" s="33"/>
      <c r="M2006" s="33"/>
      <c r="N2006" s="33"/>
      <c r="O2006" s="33"/>
      <c r="P2006" s="33"/>
      <c r="Q2006" s="33"/>
      <c r="R2006" s="33"/>
      <c r="S2006" s="33"/>
    </row>
    <row r="2007" spans="1:19">
      <c r="B2007" s="5">
        <v>2013</v>
      </c>
      <c r="C2007" s="32"/>
      <c r="D2007" s="32"/>
      <c r="E2007" s="32"/>
      <c r="F2007" s="32"/>
      <c r="G2007" s="32"/>
      <c r="H2007" s="32"/>
      <c r="I2007" s="32"/>
      <c r="J2007" s="33"/>
      <c r="K2007" s="33"/>
      <c r="L2007" s="33"/>
      <c r="M2007" s="33"/>
      <c r="N2007" s="33"/>
      <c r="O2007" s="33"/>
      <c r="P2007" s="33"/>
      <c r="Q2007" s="33"/>
      <c r="R2007" s="33"/>
      <c r="S2007" s="33"/>
    </row>
    <row r="2008" spans="1:19">
      <c r="B2008" s="5">
        <v>2012</v>
      </c>
      <c r="C2008" s="32"/>
      <c r="D2008" s="32"/>
      <c r="E2008" s="32"/>
      <c r="F2008" s="32"/>
      <c r="G2008" s="32"/>
      <c r="H2008" s="32"/>
      <c r="I2008" s="33"/>
      <c r="J2008" s="33"/>
      <c r="K2008" s="33"/>
      <c r="L2008" s="33"/>
      <c r="M2008" s="33"/>
      <c r="N2008" s="33"/>
      <c r="O2008" s="33"/>
      <c r="P2008" s="33"/>
      <c r="Q2008" s="33"/>
      <c r="R2008" s="33"/>
      <c r="S2008" s="33"/>
    </row>
    <row r="2009" spans="1:19">
      <c r="B2009" s="5">
        <v>2011</v>
      </c>
      <c r="C2009" s="32"/>
      <c r="D2009" s="32"/>
      <c r="E2009" s="32"/>
      <c r="F2009" s="32"/>
      <c r="G2009" s="32"/>
      <c r="H2009" s="33"/>
      <c r="I2009" s="33"/>
      <c r="J2009" s="33"/>
      <c r="K2009" s="33"/>
      <c r="L2009" s="33"/>
      <c r="M2009" s="33"/>
      <c r="N2009" s="33"/>
      <c r="O2009" s="33"/>
      <c r="P2009" s="33"/>
      <c r="Q2009" s="33"/>
      <c r="R2009" s="33"/>
      <c r="S2009" s="33"/>
    </row>
    <row r="2010" spans="1:19">
      <c r="B2010" s="5">
        <v>2010</v>
      </c>
      <c r="C2010" s="32"/>
      <c r="D2010" s="32"/>
      <c r="E2010" s="32"/>
      <c r="F2010" s="32"/>
      <c r="G2010" s="33"/>
      <c r="H2010" s="33"/>
      <c r="I2010" s="33"/>
      <c r="J2010" s="33"/>
      <c r="K2010" s="33"/>
      <c r="L2010" s="33"/>
      <c r="M2010" s="33"/>
      <c r="N2010" s="33"/>
      <c r="O2010" s="33"/>
      <c r="P2010" s="33"/>
      <c r="Q2010" s="33"/>
      <c r="R2010" s="33"/>
      <c r="S2010" s="33"/>
    </row>
    <row r="2011" spans="1:19">
      <c r="B2011" s="5">
        <v>2009</v>
      </c>
      <c r="C2011" s="32"/>
      <c r="D2011" s="32"/>
      <c r="E2011" s="32"/>
      <c r="F2011" s="33"/>
      <c r="G2011" s="33"/>
      <c r="H2011" s="33"/>
      <c r="I2011" s="33"/>
      <c r="J2011" s="33"/>
      <c r="K2011" s="33"/>
      <c r="L2011" s="33"/>
      <c r="M2011" s="33"/>
      <c r="N2011" s="33"/>
      <c r="O2011" s="33"/>
      <c r="P2011" s="33"/>
      <c r="Q2011" s="33"/>
      <c r="R2011" s="33"/>
      <c r="S2011" s="33"/>
    </row>
    <row r="2012" spans="1:19">
      <c r="B2012" s="5">
        <v>2008</v>
      </c>
      <c r="C2012" s="32"/>
      <c r="D2012" s="32"/>
      <c r="E2012" s="33"/>
      <c r="F2012" s="33"/>
      <c r="G2012" s="33"/>
      <c r="H2012" s="33"/>
      <c r="I2012" s="33"/>
      <c r="J2012" s="33"/>
      <c r="K2012" s="33"/>
      <c r="L2012" s="33"/>
      <c r="M2012" s="33"/>
      <c r="N2012" s="33"/>
      <c r="O2012" s="33"/>
      <c r="P2012" s="33"/>
      <c r="Q2012" s="33"/>
      <c r="R2012" s="33"/>
      <c r="S2012" s="33"/>
    </row>
    <row r="2013" spans="1:19">
      <c r="B2013" s="5">
        <v>2007</v>
      </c>
      <c r="C2013" s="32"/>
      <c r="D2013" s="33"/>
      <c r="E2013" s="33"/>
      <c r="F2013" s="33"/>
      <c r="G2013" s="33"/>
      <c r="H2013" s="33"/>
      <c r="I2013" s="33"/>
      <c r="J2013" s="33"/>
      <c r="K2013" s="33"/>
      <c r="L2013" s="33"/>
      <c r="M2013" s="33"/>
      <c r="N2013" s="33"/>
      <c r="O2013" s="33"/>
      <c r="P2013" s="33"/>
      <c r="Q2013" s="33"/>
      <c r="R2013" s="33"/>
      <c r="S2013" s="33"/>
    </row>
    <row r="2014" spans="1:19">
      <c r="B2014" s="5">
        <v>2006</v>
      </c>
      <c r="C2014" s="33"/>
      <c r="D2014" s="33"/>
      <c r="E2014" s="33"/>
      <c r="F2014" s="33"/>
      <c r="G2014" s="33"/>
      <c r="H2014" s="33"/>
      <c r="I2014" s="33"/>
      <c r="J2014" s="33"/>
      <c r="K2014" s="33"/>
      <c r="L2014" s="33"/>
      <c r="M2014" s="33"/>
      <c r="N2014" s="33"/>
      <c r="O2014" s="33"/>
      <c r="P2014" s="33"/>
      <c r="Q2014" s="33"/>
      <c r="R2014" s="33"/>
      <c r="S2014" s="33"/>
    </row>
    <row r="2015" spans="1:19">
      <c r="B2015" s="5">
        <v>2005</v>
      </c>
      <c r="C2015" s="33"/>
      <c r="D2015" s="33"/>
      <c r="E2015" s="33"/>
      <c r="F2015" s="33"/>
      <c r="G2015" s="33"/>
      <c r="H2015" s="33"/>
      <c r="I2015" s="33"/>
      <c r="J2015" s="33"/>
      <c r="K2015" s="33"/>
      <c r="L2015" s="33"/>
      <c r="M2015" s="33"/>
      <c r="N2015" s="33"/>
      <c r="O2015" s="33"/>
      <c r="P2015" s="33"/>
      <c r="Q2015" s="33"/>
      <c r="R2015" s="33"/>
      <c r="S2015" s="33"/>
    </row>
    <row r="2016" spans="1:19">
      <c r="B2016" s="5">
        <v>2004</v>
      </c>
      <c r="C2016" s="33"/>
      <c r="D2016" s="33"/>
      <c r="E2016" s="33"/>
      <c r="F2016" s="33"/>
      <c r="G2016" s="33"/>
      <c r="H2016" s="33"/>
      <c r="I2016" s="33"/>
      <c r="J2016" s="33"/>
      <c r="K2016" s="33"/>
      <c r="L2016" s="33"/>
      <c r="M2016" s="33"/>
      <c r="N2016" s="33"/>
      <c r="O2016" s="33"/>
      <c r="P2016" s="33"/>
      <c r="Q2016" s="33"/>
      <c r="R2016" s="33"/>
      <c r="S2016" s="33"/>
    </row>
    <row r="2017" spans="2:19">
      <c r="B2017" s="5">
        <v>2003</v>
      </c>
      <c r="C2017" s="33"/>
      <c r="D2017" s="33"/>
      <c r="E2017" s="33"/>
      <c r="F2017" s="33"/>
      <c r="G2017" s="33"/>
      <c r="H2017" s="33"/>
      <c r="I2017" s="33"/>
      <c r="J2017" s="33"/>
      <c r="K2017" s="33"/>
      <c r="L2017" s="33"/>
      <c r="M2017" s="33"/>
      <c r="N2017" s="33"/>
      <c r="O2017" s="33"/>
      <c r="P2017" s="33"/>
      <c r="Q2017" s="33"/>
      <c r="R2017" s="33"/>
      <c r="S2017" s="33"/>
    </row>
    <row r="2018" spans="2:19">
      <c r="B2018" s="5">
        <v>2002</v>
      </c>
      <c r="C2018" s="33"/>
      <c r="D2018" s="33"/>
      <c r="E2018" s="33"/>
      <c r="F2018" s="33"/>
      <c r="G2018" s="33"/>
      <c r="H2018" s="33"/>
      <c r="I2018" s="33"/>
      <c r="J2018" s="33"/>
      <c r="K2018" s="33"/>
      <c r="L2018" s="33"/>
      <c r="M2018" s="33"/>
      <c r="N2018" s="33"/>
      <c r="O2018" s="33"/>
      <c r="P2018" s="33"/>
      <c r="Q2018" s="33"/>
      <c r="R2018" s="33"/>
      <c r="S2018" s="33"/>
    </row>
    <row r="2019" spans="2:19">
      <c r="B2019" s="5">
        <v>2001</v>
      </c>
      <c r="C2019" s="33"/>
      <c r="D2019" s="33"/>
      <c r="E2019" s="33"/>
      <c r="F2019" s="33"/>
      <c r="G2019" s="33"/>
      <c r="H2019" s="33"/>
      <c r="I2019" s="33"/>
      <c r="J2019" s="33"/>
      <c r="K2019" s="33"/>
      <c r="L2019" s="33"/>
      <c r="M2019" s="33"/>
      <c r="N2019" s="33"/>
      <c r="O2019" s="33"/>
      <c r="P2019" s="33"/>
      <c r="Q2019" s="33"/>
      <c r="R2019" s="33"/>
      <c r="S2019" s="33"/>
    </row>
    <row r="2020" spans="2:19">
      <c r="B2020" s="5">
        <v>2000</v>
      </c>
      <c r="C2020" s="33"/>
      <c r="D2020" s="33"/>
      <c r="E2020" s="33"/>
      <c r="F2020" s="33"/>
      <c r="G2020" s="33"/>
      <c r="H2020" s="33"/>
      <c r="I2020" s="33"/>
      <c r="J2020" s="33"/>
      <c r="K2020" s="33"/>
      <c r="L2020" s="33"/>
      <c r="M2020" s="33"/>
      <c r="N2020" s="33"/>
      <c r="O2020" s="33"/>
      <c r="P2020" s="33"/>
      <c r="Q2020" s="33"/>
      <c r="R2020" s="33"/>
      <c r="S2020" s="33"/>
    </row>
    <row r="2021" spans="2:19">
      <c r="B2021" s="5">
        <v>1999</v>
      </c>
      <c r="C2021" s="33"/>
      <c r="D2021" s="33"/>
      <c r="E2021" s="33"/>
      <c r="F2021" s="33"/>
      <c r="G2021" s="33"/>
      <c r="H2021" s="33"/>
      <c r="I2021" s="33"/>
      <c r="J2021" s="33"/>
      <c r="K2021" s="33"/>
      <c r="L2021" s="33"/>
      <c r="M2021" s="33"/>
      <c r="N2021" s="33"/>
      <c r="O2021" s="33"/>
      <c r="P2021" s="33"/>
      <c r="Q2021" s="33"/>
      <c r="R2021" s="33"/>
      <c r="S2021" s="33"/>
    </row>
    <row r="2022" spans="2:19">
      <c r="B2022" s="5">
        <v>1998</v>
      </c>
      <c r="C2022" s="33"/>
      <c r="D2022" s="33"/>
      <c r="E2022" s="33"/>
      <c r="F2022" s="33"/>
      <c r="G2022" s="33"/>
      <c r="H2022" s="33"/>
      <c r="I2022" s="33"/>
      <c r="J2022" s="33"/>
      <c r="K2022" s="33"/>
      <c r="L2022" s="33"/>
      <c r="M2022" s="33"/>
      <c r="N2022" s="33"/>
      <c r="O2022" s="33"/>
      <c r="P2022" s="33"/>
      <c r="Q2022" s="33"/>
      <c r="R2022" s="33"/>
      <c r="S2022" s="33"/>
    </row>
    <row r="2023" spans="2:19">
      <c r="B2023" s="5">
        <v>1997</v>
      </c>
      <c r="C2023" s="33"/>
      <c r="D2023" s="33"/>
      <c r="E2023" s="33"/>
      <c r="F2023" s="33"/>
      <c r="G2023" s="33"/>
      <c r="H2023" s="33"/>
      <c r="I2023" s="33"/>
      <c r="J2023" s="33"/>
      <c r="K2023" s="33"/>
      <c r="L2023" s="33"/>
      <c r="M2023" s="33"/>
      <c r="N2023" s="33"/>
      <c r="O2023" s="33"/>
      <c r="P2023" s="33"/>
      <c r="Q2023" s="33"/>
      <c r="R2023" s="33"/>
      <c r="S2023" s="33"/>
    </row>
    <row r="2024" spans="2:19">
      <c r="B2024" s="5">
        <v>1996</v>
      </c>
      <c r="C2024" s="33"/>
      <c r="D2024" s="33"/>
      <c r="E2024" s="33"/>
      <c r="F2024" s="33"/>
      <c r="G2024" s="33"/>
      <c r="H2024" s="33"/>
      <c r="I2024" s="33"/>
      <c r="J2024" s="33"/>
      <c r="K2024" s="33"/>
      <c r="L2024" s="33"/>
      <c r="M2024" s="33"/>
      <c r="N2024" s="33"/>
      <c r="O2024" s="33"/>
      <c r="P2024" s="33"/>
      <c r="Q2024" s="33"/>
      <c r="R2024" s="33"/>
      <c r="S2024" s="33"/>
    </row>
    <row r="2025" spans="2:19">
      <c r="B2025" s="5">
        <v>1995</v>
      </c>
      <c r="C2025" s="33"/>
      <c r="D2025" s="33"/>
      <c r="E2025" s="33"/>
      <c r="F2025" s="33"/>
      <c r="G2025" s="33"/>
      <c r="H2025" s="33"/>
      <c r="I2025" s="33"/>
      <c r="J2025" s="33"/>
      <c r="K2025" s="33"/>
      <c r="L2025" s="33"/>
      <c r="M2025" s="33"/>
      <c r="N2025" s="33"/>
      <c r="O2025" s="33"/>
      <c r="P2025" s="33"/>
      <c r="Q2025" s="33"/>
      <c r="R2025" s="33"/>
      <c r="S2025" s="33"/>
    </row>
    <row r="2026" spans="2:19">
      <c r="B2026" s="5">
        <v>1994</v>
      </c>
      <c r="C2026" s="33"/>
      <c r="D2026" s="33"/>
      <c r="E2026" s="33"/>
      <c r="F2026" s="33"/>
      <c r="G2026" s="33"/>
      <c r="H2026" s="33"/>
      <c r="I2026" s="33"/>
      <c r="J2026" s="33"/>
      <c r="K2026" s="33"/>
      <c r="L2026" s="33"/>
      <c r="M2026" s="33"/>
      <c r="N2026" s="33"/>
      <c r="O2026" s="33"/>
      <c r="P2026" s="33"/>
      <c r="Q2026" s="33"/>
      <c r="R2026" s="33"/>
      <c r="S2026" s="33"/>
    </row>
    <row r="2027" spans="2:19">
      <c r="B2027" s="5">
        <v>1993</v>
      </c>
      <c r="C2027" s="33"/>
      <c r="D2027" s="33"/>
      <c r="E2027" s="33"/>
      <c r="F2027" s="33"/>
      <c r="G2027" s="33"/>
      <c r="H2027" s="33"/>
      <c r="I2027" s="33"/>
      <c r="J2027" s="33"/>
      <c r="K2027" s="33"/>
      <c r="L2027" s="33"/>
      <c r="M2027" s="33"/>
      <c r="N2027" s="33"/>
      <c r="O2027" s="33"/>
      <c r="P2027" s="33"/>
      <c r="Q2027" s="33"/>
      <c r="R2027" s="33"/>
      <c r="S2027" s="33"/>
    </row>
    <row r="2028" spans="2:19">
      <c r="B2028" s="5">
        <v>1992</v>
      </c>
      <c r="C2028" s="33"/>
      <c r="D2028" s="33"/>
      <c r="E2028" s="33"/>
      <c r="F2028" s="33"/>
      <c r="G2028" s="33"/>
      <c r="H2028" s="33"/>
      <c r="I2028" s="33"/>
      <c r="J2028" s="33"/>
      <c r="K2028" s="33"/>
      <c r="L2028" s="33"/>
      <c r="M2028" s="33"/>
      <c r="N2028" s="33"/>
      <c r="O2028" s="33"/>
      <c r="P2028" s="33"/>
      <c r="Q2028" s="33"/>
      <c r="R2028" s="33"/>
      <c r="S2028" s="33"/>
    </row>
    <row r="2029" spans="2:19">
      <c r="B2029" s="5">
        <v>1991</v>
      </c>
      <c r="C2029" s="33"/>
      <c r="D2029" s="33"/>
      <c r="E2029" s="33"/>
      <c r="F2029" s="33"/>
      <c r="G2029" s="33"/>
      <c r="H2029" s="33"/>
      <c r="I2029" s="33"/>
      <c r="J2029" s="33"/>
      <c r="K2029" s="33"/>
      <c r="L2029" s="33"/>
      <c r="M2029" s="33"/>
      <c r="N2029" s="33"/>
      <c r="O2029" s="33"/>
      <c r="P2029" s="33"/>
      <c r="Q2029" s="33"/>
      <c r="R2029" s="33"/>
      <c r="S2029" s="33"/>
    </row>
    <row r="2030" spans="2:19">
      <c r="B2030" s="5">
        <v>1990</v>
      </c>
      <c r="C2030" s="33"/>
      <c r="D2030" s="33"/>
      <c r="E2030" s="33"/>
      <c r="F2030" s="33"/>
      <c r="G2030" s="33"/>
      <c r="H2030" s="33"/>
      <c r="I2030" s="33"/>
      <c r="J2030" s="33"/>
      <c r="K2030" s="33"/>
      <c r="L2030" s="33"/>
      <c r="M2030" s="33"/>
      <c r="N2030" s="33"/>
      <c r="O2030" s="33"/>
      <c r="P2030" s="33"/>
      <c r="Q2030" s="33"/>
      <c r="R2030" s="33"/>
      <c r="S2030" s="33"/>
    </row>
    <row r="2031" spans="2:19">
      <c r="B2031" s="5">
        <v>1989</v>
      </c>
      <c r="C2031" s="33"/>
      <c r="D2031" s="33"/>
      <c r="E2031" s="33"/>
      <c r="F2031" s="33"/>
      <c r="G2031" s="33"/>
      <c r="H2031" s="33"/>
      <c r="I2031" s="33"/>
      <c r="J2031" s="33"/>
      <c r="K2031" s="33"/>
      <c r="L2031" s="33"/>
      <c r="M2031" s="33"/>
      <c r="N2031" s="33"/>
      <c r="O2031" s="33"/>
      <c r="P2031" s="33"/>
      <c r="Q2031" s="33"/>
      <c r="R2031" s="33"/>
      <c r="S2031" s="33"/>
    </row>
    <row r="2032" spans="2:19">
      <c r="B2032" s="5">
        <v>1988</v>
      </c>
      <c r="C2032" s="33"/>
      <c r="D2032" s="33"/>
      <c r="E2032" s="33"/>
      <c r="F2032" s="33"/>
      <c r="G2032" s="33"/>
      <c r="H2032" s="33"/>
      <c r="I2032" s="33"/>
      <c r="J2032" s="33"/>
      <c r="K2032" s="33"/>
      <c r="L2032" s="33"/>
      <c r="M2032" s="33"/>
      <c r="N2032" s="33"/>
      <c r="O2032" s="33"/>
      <c r="P2032" s="33"/>
      <c r="Q2032" s="33"/>
      <c r="R2032" s="33"/>
      <c r="S2032" s="33"/>
    </row>
    <row r="2033" spans="2:19">
      <c r="B2033" s="5">
        <v>1987</v>
      </c>
      <c r="C2033" s="33"/>
      <c r="D2033" s="33"/>
      <c r="E2033" s="33"/>
      <c r="F2033" s="33"/>
      <c r="G2033" s="33"/>
      <c r="H2033" s="33"/>
      <c r="I2033" s="33"/>
      <c r="J2033" s="33"/>
      <c r="K2033" s="33"/>
      <c r="L2033" s="33"/>
      <c r="M2033" s="33"/>
      <c r="N2033" s="33"/>
      <c r="O2033" s="33"/>
      <c r="P2033" s="33"/>
      <c r="Q2033" s="33"/>
      <c r="R2033" s="33"/>
      <c r="S2033" s="33"/>
    </row>
    <row r="2034" spans="2:19">
      <c r="B2034" s="5">
        <v>1986</v>
      </c>
      <c r="C2034" s="33"/>
      <c r="D2034" s="33"/>
      <c r="E2034" s="33"/>
      <c r="F2034" s="33"/>
      <c r="G2034" s="33"/>
      <c r="H2034" s="33"/>
      <c r="I2034" s="33"/>
      <c r="J2034" s="33"/>
      <c r="K2034" s="33"/>
      <c r="L2034" s="33"/>
      <c r="M2034" s="33"/>
      <c r="N2034" s="33"/>
      <c r="O2034" s="33"/>
      <c r="P2034" s="33"/>
      <c r="Q2034" s="33"/>
      <c r="R2034" s="33"/>
      <c r="S2034" s="33"/>
    </row>
    <row r="2035" spans="2:19">
      <c r="B2035" s="5">
        <v>1985</v>
      </c>
      <c r="C2035" s="33"/>
      <c r="D2035" s="33"/>
      <c r="E2035" s="33"/>
      <c r="F2035" s="33"/>
      <c r="G2035" s="33"/>
      <c r="H2035" s="33"/>
      <c r="I2035" s="33"/>
      <c r="J2035" s="33"/>
      <c r="K2035" s="33"/>
      <c r="L2035" s="33"/>
      <c r="M2035" s="33"/>
      <c r="N2035" s="33"/>
      <c r="O2035" s="33"/>
      <c r="P2035" s="33"/>
      <c r="Q2035" s="33"/>
      <c r="R2035" s="33"/>
      <c r="S2035" s="33"/>
    </row>
    <row r="2036" spans="2:19">
      <c r="B2036" s="5">
        <v>1984</v>
      </c>
      <c r="C2036" s="33"/>
      <c r="D2036" s="33"/>
      <c r="E2036" s="33"/>
      <c r="F2036" s="33"/>
      <c r="G2036" s="33"/>
      <c r="H2036" s="33"/>
      <c r="I2036" s="33"/>
      <c r="J2036" s="33"/>
      <c r="K2036" s="33"/>
      <c r="L2036" s="33"/>
      <c r="M2036" s="33"/>
      <c r="N2036" s="33"/>
      <c r="O2036" s="33"/>
      <c r="P2036" s="33"/>
      <c r="Q2036" s="33"/>
      <c r="R2036" s="33"/>
      <c r="S2036" s="33"/>
    </row>
    <row r="2037" spans="2:19">
      <c r="B2037" s="5">
        <v>1983</v>
      </c>
      <c r="C2037" s="33"/>
      <c r="D2037" s="33"/>
      <c r="E2037" s="33"/>
      <c r="F2037" s="33"/>
      <c r="G2037" s="33"/>
      <c r="H2037" s="33"/>
      <c r="I2037" s="33"/>
      <c r="J2037" s="33"/>
      <c r="K2037" s="33"/>
      <c r="L2037" s="33"/>
      <c r="M2037" s="33"/>
      <c r="N2037" s="33"/>
      <c r="O2037" s="33"/>
      <c r="P2037" s="33"/>
      <c r="Q2037" s="33"/>
      <c r="R2037" s="33"/>
      <c r="S2037" s="33"/>
    </row>
    <row r="2038" spans="2:19">
      <c r="B2038" s="5">
        <v>1982</v>
      </c>
      <c r="C2038" s="33"/>
      <c r="D2038" s="33"/>
      <c r="E2038" s="33"/>
      <c r="F2038" s="33"/>
      <c r="G2038" s="33"/>
      <c r="H2038" s="33"/>
      <c r="I2038" s="33"/>
      <c r="J2038" s="33"/>
      <c r="K2038" s="33"/>
      <c r="L2038" s="33"/>
      <c r="M2038" s="33"/>
      <c r="N2038" s="33"/>
      <c r="O2038" s="33"/>
      <c r="P2038" s="33"/>
      <c r="Q2038" s="33"/>
      <c r="R2038" s="33"/>
      <c r="S2038" s="33"/>
    </row>
    <row r="2039" spans="2:19">
      <c r="B2039" s="5">
        <v>1981</v>
      </c>
      <c r="C2039" s="33"/>
      <c r="D2039" s="33"/>
      <c r="E2039" s="33"/>
      <c r="F2039" s="33"/>
      <c r="G2039" s="33"/>
      <c r="H2039" s="33"/>
      <c r="I2039" s="33"/>
      <c r="J2039" s="33"/>
      <c r="K2039" s="33"/>
      <c r="L2039" s="33"/>
      <c r="M2039" s="33"/>
      <c r="N2039" s="33"/>
      <c r="O2039" s="33"/>
      <c r="P2039" s="33"/>
      <c r="Q2039" s="33"/>
      <c r="R2039" s="33"/>
      <c r="S2039" s="33"/>
    </row>
    <row r="2040" spans="2:19">
      <c r="B2040" s="5">
        <v>1980</v>
      </c>
      <c r="C2040" s="33"/>
      <c r="D2040" s="33"/>
      <c r="E2040" s="33"/>
      <c r="F2040" s="33"/>
      <c r="G2040" s="33"/>
      <c r="H2040" s="33"/>
      <c r="I2040" s="33"/>
      <c r="J2040" s="33"/>
      <c r="K2040" s="33"/>
      <c r="L2040" s="33"/>
      <c r="M2040" s="33"/>
      <c r="N2040" s="33"/>
      <c r="O2040" s="33"/>
      <c r="P2040" s="33"/>
      <c r="Q2040" s="33"/>
      <c r="R2040" s="33"/>
      <c r="S2040" s="33"/>
    </row>
    <row r="2041" spans="2:19">
      <c r="B2041" s="5">
        <v>1979</v>
      </c>
      <c r="C2041" s="33"/>
      <c r="D2041" s="33"/>
      <c r="E2041" s="33"/>
      <c r="F2041" s="33"/>
      <c r="G2041" s="33"/>
      <c r="H2041" s="33"/>
      <c r="I2041" s="33"/>
      <c r="J2041" s="33"/>
      <c r="K2041" s="33"/>
      <c r="L2041" s="33"/>
      <c r="M2041" s="33"/>
      <c r="N2041" s="33"/>
      <c r="O2041" s="33"/>
      <c r="P2041" s="33"/>
      <c r="Q2041" s="33"/>
      <c r="R2041" s="33"/>
      <c r="S2041" s="33"/>
    </row>
    <row r="2042" spans="2:19">
      <c r="B2042" s="5">
        <v>1978</v>
      </c>
      <c r="C2042" s="33"/>
      <c r="D2042" s="33"/>
      <c r="E2042" s="33"/>
      <c r="F2042" s="33"/>
      <c r="G2042" s="33"/>
      <c r="H2042" s="33"/>
      <c r="I2042" s="33"/>
      <c r="J2042" s="33"/>
      <c r="K2042" s="33"/>
      <c r="L2042" s="33"/>
      <c r="M2042" s="33"/>
      <c r="N2042" s="33"/>
      <c r="O2042" s="33"/>
      <c r="P2042" s="33"/>
      <c r="Q2042" s="33"/>
      <c r="R2042" s="33"/>
      <c r="S2042" s="33"/>
    </row>
    <row r="2043" spans="2:19">
      <c r="B2043" s="5">
        <v>1977</v>
      </c>
      <c r="C2043" s="33"/>
      <c r="D2043" s="33"/>
      <c r="E2043" s="33"/>
      <c r="F2043" s="33"/>
      <c r="G2043" s="33"/>
      <c r="H2043" s="33"/>
      <c r="I2043" s="33"/>
      <c r="J2043" s="33"/>
      <c r="K2043" s="33"/>
      <c r="L2043" s="33"/>
      <c r="M2043" s="33"/>
      <c r="N2043" s="33"/>
      <c r="O2043" s="33"/>
      <c r="P2043" s="33"/>
      <c r="Q2043" s="33"/>
      <c r="R2043" s="33"/>
      <c r="S2043" s="33"/>
    </row>
    <row r="2044" spans="2:19">
      <c r="B2044" s="5">
        <v>1976</v>
      </c>
      <c r="C2044" s="33"/>
      <c r="D2044" s="33"/>
      <c r="E2044" s="33"/>
      <c r="F2044" s="33"/>
      <c r="G2044" s="33"/>
      <c r="H2044" s="33"/>
      <c r="I2044" s="33"/>
      <c r="J2044" s="33"/>
      <c r="K2044" s="33"/>
      <c r="L2044" s="33"/>
      <c r="M2044" s="33"/>
      <c r="N2044" s="33"/>
      <c r="O2044" s="33"/>
      <c r="P2044" s="33"/>
      <c r="Q2044" s="33"/>
      <c r="R2044" s="33"/>
      <c r="S2044" s="33"/>
    </row>
    <row r="2045" spans="2:19">
      <c r="B2045" s="5">
        <v>1975</v>
      </c>
      <c r="C2045" s="33"/>
      <c r="D2045" s="33"/>
      <c r="E2045" s="33"/>
      <c r="F2045" s="33"/>
      <c r="G2045" s="33"/>
      <c r="H2045" s="33"/>
      <c r="I2045" s="33"/>
      <c r="J2045" s="33"/>
      <c r="K2045" s="33"/>
      <c r="L2045" s="33"/>
      <c r="M2045" s="33"/>
      <c r="N2045" s="33"/>
      <c r="O2045" s="33"/>
      <c r="P2045" s="33"/>
      <c r="Q2045" s="33"/>
      <c r="R2045" s="33"/>
      <c r="S2045" s="33"/>
    </row>
    <row r="2046" spans="2:19">
      <c r="B2046" s="5">
        <v>1974</v>
      </c>
      <c r="C2046" s="33"/>
      <c r="D2046" s="33"/>
      <c r="E2046" s="33"/>
      <c r="F2046" s="33"/>
      <c r="G2046" s="33"/>
      <c r="H2046" s="33"/>
      <c r="I2046" s="33"/>
      <c r="J2046" s="33"/>
      <c r="K2046" s="33"/>
      <c r="L2046" s="33"/>
      <c r="M2046" s="33"/>
      <c r="N2046" s="33"/>
      <c r="O2046" s="33"/>
      <c r="P2046" s="33"/>
      <c r="Q2046" s="33"/>
      <c r="R2046" s="33"/>
      <c r="S2046" s="33"/>
    </row>
    <row r="2047" spans="2:19">
      <c r="B2047" s="5">
        <v>1973</v>
      </c>
      <c r="C2047" s="33"/>
      <c r="D2047" s="33"/>
      <c r="E2047" s="33"/>
      <c r="F2047" s="33"/>
      <c r="G2047" s="33"/>
      <c r="H2047" s="33"/>
      <c r="I2047" s="33"/>
      <c r="J2047" s="33"/>
      <c r="K2047" s="33"/>
      <c r="L2047" s="33"/>
      <c r="M2047" s="33"/>
      <c r="N2047" s="33"/>
      <c r="O2047" s="33"/>
      <c r="P2047" s="33"/>
      <c r="Q2047" s="33"/>
      <c r="R2047" s="33"/>
      <c r="S2047" s="33"/>
    </row>
    <row r="2048" spans="2:19">
      <c r="B2048" s="5">
        <v>1972</v>
      </c>
      <c r="C2048" s="33"/>
      <c r="D2048" s="33"/>
      <c r="E2048" s="33"/>
      <c r="F2048" s="33"/>
      <c r="G2048" s="33"/>
      <c r="H2048" s="33"/>
      <c r="I2048" s="33"/>
      <c r="J2048" s="33"/>
      <c r="K2048" s="33"/>
      <c r="L2048" s="33"/>
      <c r="M2048" s="33"/>
      <c r="N2048" s="33"/>
      <c r="O2048" s="33"/>
      <c r="P2048" s="33"/>
      <c r="Q2048" s="33"/>
      <c r="R2048" s="33"/>
      <c r="S2048" s="33"/>
    </row>
    <row r="2049" spans="2:19">
      <c r="B2049" s="5">
        <v>1971</v>
      </c>
      <c r="C2049" s="33"/>
      <c r="D2049" s="33"/>
      <c r="E2049" s="33"/>
      <c r="F2049" s="33"/>
      <c r="G2049" s="33"/>
      <c r="H2049" s="33"/>
      <c r="I2049" s="33"/>
      <c r="J2049" s="33"/>
      <c r="K2049" s="33"/>
      <c r="L2049" s="33"/>
      <c r="M2049" s="33"/>
      <c r="N2049" s="33"/>
      <c r="O2049" s="33"/>
      <c r="P2049" s="33"/>
      <c r="Q2049" s="33"/>
      <c r="R2049" s="33"/>
      <c r="S2049" s="33"/>
    </row>
    <row r="2050" spans="2:19">
      <c r="B2050" s="5">
        <v>1970</v>
      </c>
      <c r="C2050" s="33"/>
      <c r="D2050" s="33"/>
      <c r="E2050" s="33"/>
      <c r="F2050" s="33"/>
      <c r="G2050" s="33"/>
      <c r="H2050" s="33"/>
      <c r="I2050" s="33"/>
      <c r="J2050" s="33"/>
      <c r="K2050" s="33"/>
      <c r="L2050" s="33"/>
      <c r="M2050" s="33"/>
      <c r="N2050" s="33"/>
      <c r="O2050" s="33"/>
      <c r="P2050" s="33"/>
      <c r="Q2050" s="33"/>
      <c r="R2050" s="33"/>
      <c r="S2050" s="33"/>
    </row>
    <row r="2051" spans="2:19">
      <c r="B2051" s="5">
        <v>1969</v>
      </c>
      <c r="C2051" s="33"/>
      <c r="D2051" s="33"/>
      <c r="E2051" s="33"/>
      <c r="F2051" s="33"/>
      <c r="G2051" s="33"/>
      <c r="H2051" s="33"/>
      <c r="I2051" s="33"/>
      <c r="J2051" s="33"/>
      <c r="K2051" s="33"/>
      <c r="L2051" s="33"/>
      <c r="M2051" s="33"/>
      <c r="N2051" s="33"/>
      <c r="O2051" s="33"/>
      <c r="P2051" s="33"/>
      <c r="Q2051" s="33"/>
      <c r="R2051" s="33"/>
      <c r="S2051" s="33"/>
    </row>
    <row r="2052" spans="2:19">
      <c r="B2052" s="5">
        <v>1968</v>
      </c>
      <c r="C2052" s="33"/>
      <c r="D2052" s="33"/>
      <c r="E2052" s="33"/>
      <c r="F2052" s="33"/>
      <c r="G2052" s="33"/>
      <c r="H2052" s="33"/>
      <c r="I2052" s="33"/>
      <c r="J2052" s="33"/>
      <c r="K2052" s="33"/>
      <c r="L2052" s="33"/>
      <c r="M2052" s="33"/>
      <c r="N2052" s="33"/>
      <c r="O2052" s="33"/>
      <c r="P2052" s="33"/>
      <c r="Q2052" s="33"/>
      <c r="R2052" s="33"/>
      <c r="S2052" s="33"/>
    </row>
    <row r="2053" spans="2:19">
      <c r="B2053" s="5">
        <v>1967</v>
      </c>
      <c r="C2053" s="33"/>
      <c r="D2053" s="33"/>
      <c r="E2053" s="33"/>
      <c r="F2053" s="33"/>
      <c r="G2053" s="33"/>
      <c r="H2053" s="33"/>
      <c r="I2053" s="33"/>
      <c r="J2053" s="33"/>
      <c r="K2053" s="33"/>
      <c r="L2053" s="33"/>
      <c r="M2053" s="33"/>
      <c r="N2053" s="33"/>
      <c r="O2053" s="33"/>
      <c r="P2053" s="33"/>
      <c r="Q2053" s="33"/>
      <c r="R2053" s="33"/>
      <c r="S2053" s="33"/>
    </row>
    <row r="2054" spans="2:19">
      <c r="B2054" s="5">
        <v>1966</v>
      </c>
      <c r="C2054" s="33"/>
      <c r="D2054" s="33"/>
      <c r="E2054" s="33"/>
      <c r="F2054" s="33"/>
      <c r="G2054" s="33"/>
      <c r="H2054" s="33"/>
      <c r="I2054" s="33"/>
      <c r="J2054" s="33"/>
      <c r="K2054" s="33"/>
      <c r="L2054" s="33"/>
      <c r="M2054" s="33"/>
      <c r="N2054" s="33"/>
      <c r="O2054" s="33"/>
      <c r="P2054" s="33"/>
      <c r="Q2054" s="33"/>
      <c r="R2054" s="33"/>
      <c r="S2054" s="33"/>
    </row>
    <row r="2055" spans="2:19">
      <c r="B2055" s="5">
        <v>1965</v>
      </c>
      <c r="C2055" s="33"/>
      <c r="D2055" s="33"/>
      <c r="E2055" s="33"/>
      <c r="F2055" s="33"/>
      <c r="G2055" s="33"/>
      <c r="H2055" s="33"/>
      <c r="I2055" s="33"/>
      <c r="J2055" s="33"/>
      <c r="K2055" s="33"/>
      <c r="L2055" s="33"/>
      <c r="M2055" s="33"/>
      <c r="N2055" s="33"/>
      <c r="O2055" s="33"/>
      <c r="P2055" s="33"/>
      <c r="Q2055" s="33"/>
      <c r="R2055" s="33"/>
      <c r="S2055" s="33"/>
    </row>
    <row r="2056" spans="2:19">
      <c r="B2056" s="5">
        <v>1964</v>
      </c>
      <c r="C2056" s="33"/>
      <c r="D2056" s="33"/>
      <c r="E2056" s="33"/>
      <c r="F2056" s="33"/>
      <c r="G2056" s="33"/>
      <c r="H2056" s="33"/>
      <c r="I2056" s="33"/>
      <c r="J2056" s="33"/>
      <c r="K2056" s="33"/>
      <c r="L2056" s="33"/>
      <c r="M2056" s="33"/>
      <c r="N2056" s="33"/>
      <c r="O2056" s="33"/>
      <c r="P2056" s="33"/>
      <c r="Q2056" s="33"/>
      <c r="R2056" s="33"/>
      <c r="S2056" s="33"/>
    </row>
    <row r="2057" spans="2:19">
      <c r="B2057" s="5">
        <v>1963</v>
      </c>
      <c r="C2057" s="33"/>
      <c r="D2057" s="33"/>
      <c r="E2057" s="33"/>
      <c r="F2057" s="33"/>
      <c r="G2057" s="33"/>
      <c r="H2057" s="33"/>
      <c r="I2057" s="33"/>
      <c r="J2057" s="33"/>
      <c r="K2057" s="33"/>
      <c r="L2057" s="33"/>
      <c r="M2057" s="33"/>
      <c r="N2057" s="33"/>
      <c r="O2057" s="33"/>
      <c r="P2057" s="33"/>
      <c r="Q2057" s="33"/>
      <c r="R2057" s="33"/>
      <c r="S2057" s="33"/>
    </row>
    <row r="2058" spans="2:19">
      <c r="B2058" s="5">
        <v>1962</v>
      </c>
      <c r="C2058" s="33"/>
      <c r="D2058" s="33"/>
      <c r="E2058" s="33"/>
      <c r="F2058" s="33"/>
      <c r="G2058" s="33"/>
      <c r="H2058" s="33"/>
      <c r="I2058" s="33"/>
      <c r="J2058" s="33"/>
      <c r="K2058" s="33"/>
      <c r="L2058" s="33"/>
      <c r="M2058" s="33"/>
      <c r="N2058" s="33"/>
      <c r="O2058" s="33"/>
      <c r="P2058" s="33"/>
      <c r="Q2058" s="33"/>
      <c r="R2058" s="33"/>
      <c r="S2058" s="33"/>
    </row>
    <row r="2059" spans="2:19">
      <c r="B2059" s="5">
        <v>1961</v>
      </c>
      <c r="C2059" s="33"/>
      <c r="D2059" s="33"/>
      <c r="E2059" s="33"/>
      <c r="F2059" s="33"/>
      <c r="G2059" s="33"/>
      <c r="H2059" s="33"/>
      <c r="I2059" s="33"/>
      <c r="J2059" s="33"/>
      <c r="K2059" s="33"/>
      <c r="L2059" s="33"/>
      <c r="M2059" s="33"/>
      <c r="N2059" s="33"/>
      <c r="O2059" s="33"/>
      <c r="P2059" s="33"/>
      <c r="Q2059" s="33"/>
      <c r="R2059" s="33"/>
      <c r="S2059" s="33"/>
    </row>
    <row r="2060" spans="2:19">
      <c r="B2060" s="5">
        <v>1960</v>
      </c>
      <c r="C2060" s="33"/>
      <c r="D2060" s="33"/>
      <c r="E2060" s="33"/>
      <c r="F2060" s="33"/>
      <c r="G2060" s="33"/>
      <c r="H2060" s="33"/>
      <c r="I2060" s="33"/>
      <c r="J2060" s="33"/>
      <c r="K2060" s="33"/>
      <c r="L2060" s="33"/>
      <c r="M2060" s="33"/>
      <c r="N2060" s="33"/>
      <c r="O2060" s="33"/>
      <c r="P2060" s="33"/>
      <c r="Q2060" s="33"/>
      <c r="R2060" s="33"/>
      <c r="S2060" s="33"/>
    </row>
    <row r="2061" spans="2:19">
      <c r="B2061" s="5">
        <v>1959</v>
      </c>
      <c r="C2061" s="33"/>
      <c r="D2061" s="33"/>
      <c r="E2061" s="33"/>
      <c r="F2061" s="33"/>
      <c r="G2061" s="33"/>
      <c r="H2061" s="33"/>
      <c r="I2061" s="33"/>
      <c r="J2061" s="33"/>
      <c r="K2061" s="33"/>
      <c r="L2061" s="33"/>
      <c r="M2061" s="33"/>
      <c r="N2061" s="33"/>
      <c r="O2061" s="33"/>
      <c r="P2061" s="33"/>
      <c r="Q2061" s="33"/>
      <c r="R2061" s="33"/>
      <c r="S2061" s="33"/>
    </row>
    <row r="2062" spans="2:19">
      <c r="B2062" s="5">
        <v>1958</v>
      </c>
      <c r="C2062" s="33"/>
      <c r="D2062" s="33"/>
      <c r="E2062" s="33"/>
      <c r="F2062" s="33"/>
      <c r="G2062" s="33"/>
      <c r="H2062" s="33"/>
      <c r="I2062" s="33"/>
      <c r="J2062" s="33"/>
      <c r="K2062" s="33"/>
      <c r="L2062" s="33"/>
      <c r="M2062" s="33"/>
      <c r="N2062" s="33"/>
      <c r="O2062" s="33"/>
      <c r="P2062" s="33"/>
      <c r="Q2062" s="33"/>
      <c r="R2062" s="33"/>
      <c r="S2062" s="33"/>
    </row>
    <row r="2063" spans="2:19">
      <c r="B2063" s="5">
        <v>1957</v>
      </c>
      <c r="C2063" s="33"/>
      <c r="D2063" s="33"/>
      <c r="E2063" s="33"/>
      <c r="F2063" s="33"/>
      <c r="G2063" s="33"/>
      <c r="H2063" s="33"/>
      <c r="I2063" s="33"/>
      <c r="J2063" s="33"/>
      <c r="K2063" s="33"/>
      <c r="L2063" s="33"/>
      <c r="M2063" s="33"/>
      <c r="N2063" s="33"/>
      <c r="O2063" s="33"/>
      <c r="P2063" s="33"/>
      <c r="Q2063" s="33"/>
      <c r="R2063" s="33"/>
      <c r="S2063" s="33"/>
    </row>
    <row r="2064" spans="2:19">
      <c r="B2064" s="5">
        <v>1956</v>
      </c>
      <c r="C2064" s="33"/>
      <c r="D2064" s="33"/>
      <c r="E2064" s="33"/>
      <c r="F2064" s="33"/>
      <c r="G2064" s="33"/>
      <c r="H2064" s="33"/>
      <c r="I2064" s="33"/>
      <c r="J2064" s="33"/>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2"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126</v>
      </c>
      <c r="B2093" s="5">
        <v>2022</v>
      </c>
      <c r="C2093" s="32"/>
      <c r="D2093" s="32"/>
      <c r="E2093" s="32"/>
      <c r="F2093" s="32"/>
      <c r="G2093" s="32"/>
      <c r="H2093" s="32"/>
      <c r="I2093" s="32"/>
      <c r="J2093" s="32"/>
      <c r="K2093" s="32"/>
      <c r="L2093" s="32"/>
      <c r="M2093" s="32"/>
      <c r="N2093" s="32"/>
      <c r="O2093" s="32"/>
      <c r="P2093" s="32"/>
      <c r="Q2093" s="32"/>
      <c r="R2093" s="61"/>
      <c r="S2093" s="33"/>
    </row>
    <row r="2094" spans="1:19">
      <c r="A2094" s="34"/>
      <c r="B2094" s="5">
        <v>2021</v>
      </c>
      <c r="C2094" s="32"/>
      <c r="D2094" s="32"/>
      <c r="E2094" s="32"/>
      <c r="F2094" s="32"/>
      <c r="G2094" s="32"/>
      <c r="H2094" s="32"/>
      <c r="I2094" s="32"/>
      <c r="J2094" s="32"/>
      <c r="K2094" s="32"/>
      <c r="L2094" s="32"/>
      <c r="M2094" s="32"/>
      <c r="N2094" s="32"/>
      <c r="O2094" s="32"/>
      <c r="P2094" s="32"/>
      <c r="Q2094" s="32"/>
      <c r="R2094" s="33"/>
      <c r="S2094" s="33"/>
    </row>
    <row r="2095" spans="1:19">
      <c r="B2095" s="5">
        <v>2020</v>
      </c>
      <c r="C2095" s="32"/>
      <c r="D2095" s="32"/>
      <c r="E2095" s="32"/>
      <c r="F2095" s="32"/>
      <c r="G2095" s="32"/>
      <c r="H2095" s="32"/>
      <c r="I2095" s="32"/>
      <c r="J2095" s="32"/>
      <c r="K2095" s="32"/>
      <c r="L2095" s="32"/>
      <c r="M2095" s="32"/>
      <c r="N2095" s="32"/>
      <c r="O2095" s="32"/>
      <c r="P2095" s="32"/>
      <c r="Q2095" s="33"/>
      <c r="R2095" s="33"/>
      <c r="S2095" s="33"/>
    </row>
    <row r="2096" spans="1:19">
      <c r="A2096" s="36"/>
      <c r="B2096" s="5">
        <v>2019</v>
      </c>
      <c r="C2096" s="32"/>
      <c r="D2096" s="32"/>
      <c r="E2096" s="32"/>
      <c r="F2096" s="32"/>
      <c r="G2096" s="32"/>
      <c r="H2096" s="32"/>
      <c r="I2096" s="32"/>
      <c r="J2096" s="32"/>
      <c r="K2096" s="32"/>
      <c r="L2096" s="32"/>
      <c r="M2096" s="32"/>
      <c r="N2096" s="32"/>
      <c r="O2096" s="32"/>
      <c r="P2096" s="33"/>
      <c r="Q2096" s="33"/>
      <c r="R2096" s="33"/>
      <c r="S2096" s="33"/>
    </row>
    <row r="2097" spans="1:19">
      <c r="A2097" s="36"/>
      <c r="B2097" s="5">
        <v>2018</v>
      </c>
      <c r="C2097" s="32"/>
      <c r="D2097" s="32"/>
      <c r="E2097" s="32"/>
      <c r="F2097" s="32"/>
      <c r="G2097" s="32"/>
      <c r="H2097" s="32"/>
      <c r="I2097" s="32"/>
      <c r="J2097" s="32"/>
      <c r="K2097" s="32"/>
      <c r="L2097" s="32"/>
      <c r="M2097" s="32"/>
      <c r="N2097" s="32"/>
      <c r="O2097" s="33"/>
      <c r="P2097" s="33"/>
      <c r="Q2097" s="33"/>
      <c r="R2097" s="33"/>
      <c r="S2097" s="33"/>
    </row>
    <row r="2098" spans="1:19">
      <c r="A2098" s="36"/>
      <c r="B2098" s="5">
        <v>2017</v>
      </c>
      <c r="C2098" s="32"/>
      <c r="D2098" s="32"/>
      <c r="E2098" s="32"/>
      <c r="F2098" s="32"/>
      <c r="G2098" s="32"/>
      <c r="H2098" s="32"/>
      <c r="I2098" s="32"/>
      <c r="J2098" s="32"/>
      <c r="K2098" s="32"/>
      <c r="L2098" s="32"/>
      <c r="M2098" s="32"/>
      <c r="N2098" s="33"/>
      <c r="O2098" s="33"/>
      <c r="P2098" s="33"/>
      <c r="Q2098" s="33"/>
      <c r="R2098" s="33"/>
      <c r="S2098" s="33"/>
    </row>
    <row r="2099" spans="1:19">
      <c r="B2099" s="5">
        <v>2016</v>
      </c>
      <c r="C2099" s="32"/>
      <c r="D2099" s="32"/>
      <c r="E2099" s="32"/>
      <c r="F2099" s="32"/>
      <c r="G2099" s="32"/>
      <c r="H2099" s="32"/>
      <c r="I2099" s="32"/>
      <c r="J2099" s="32"/>
      <c r="K2099" s="32"/>
      <c r="L2099" s="32"/>
      <c r="M2099" s="33"/>
      <c r="N2099" s="33"/>
      <c r="O2099" s="33"/>
      <c r="P2099" s="33"/>
      <c r="Q2099" s="33"/>
      <c r="R2099" s="33"/>
      <c r="S2099" s="33"/>
    </row>
    <row r="2100" spans="1:19">
      <c r="B2100" s="5">
        <v>2015</v>
      </c>
      <c r="C2100" s="32"/>
      <c r="D2100" s="32"/>
      <c r="E2100" s="32"/>
      <c r="F2100" s="32"/>
      <c r="G2100" s="32"/>
      <c r="H2100" s="32"/>
      <c r="I2100" s="32"/>
      <c r="J2100" s="32"/>
      <c r="K2100" s="32"/>
      <c r="L2100" s="33"/>
      <c r="M2100" s="33"/>
      <c r="N2100" s="33"/>
      <c r="O2100" s="33"/>
      <c r="P2100" s="33"/>
      <c r="Q2100" s="33"/>
      <c r="R2100" s="33"/>
      <c r="S2100" s="33"/>
    </row>
    <row r="2101" spans="1:19">
      <c r="B2101" s="5">
        <v>2014</v>
      </c>
      <c r="C2101" s="32"/>
      <c r="D2101" s="32"/>
      <c r="E2101" s="32"/>
      <c r="F2101" s="32"/>
      <c r="G2101" s="32"/>
      <c r="H2101" s="32"/>
      <c r="I2101" s="32"/>
      <c r="J2101" s="32"/>
      <c r="K2101" s="33"/>
      <c r="L2101" s="33"/>
      <c r="M2101" s="33"/>
      <c r="N2101" s="33"/>
      <c r="O2101" s="33"/>
      <c r="P2101" s="33"/>
      <c r="Q2101" s="33"/>
      <c r="R2101" s="33"/>
      <c r="S2101" s="33"/>
    </row>
    <row r="2102" spans="1:19">
      <c r="B2102" s="5">
        <v>2013</v>
      </c>
      <c r="C2102" s="32"/>
      <c r="D2102" s="32"/>
      <c r="E2102" s="32"/>
      <c r="F2102" s="32"/>
      <c r="G2102" s="32"/>
      <c r="H2102" s="32"/>
      <c r="I2102" s="32"/>
      <c r="J2102" s="33"/>
      <c r="K2102" s="33"/>
      <c r="L2102" s="33"/>
      <c r="M2102" s="33"/>
      <c r="N2102" s="33"/>
      <c r="O2102" s="33"/>
      <c r="P2102" s="33"/>
      <c r="Q2102" s="33"/>
      <c r="R2102" s="33"/>
      <c r="S2102" s="33"/>
    </row>
    <row r="2103" spans="1:19">
      <c r="B2103" s="5">
        <v>2012</v>
      </c>
      <c r="C2103" s="32"/>
      <c r="D2103" s="32"/>
      <c r="E2103" s="32"/>
      <c r="F2103" s="32"/>
      <c r="G2103" s="32"/>
      <c r="H2103" s="32"/>
      <c r="I2103" s="33"/>
      <c r="J2103" s="33"/>
      <c r="K2103" s="33"/>
      <c r="L2103" s="33"/>
      <c r="M2103" s="33"/>
      <c r="N2103" s="33"/>
      <c r="O2103" s="33"/>
      <c r="P2103" s="33"/>
      <c r="Q2103" s="33"/>
      <c r="R2103" s="33"/>
      <c r="S2103" s="33"/>
    </row>
    <row r="2104" spans="1:19">
      <c r="B2104" s="5">
        <v>2011</v>
      </c>
      <c r="C2104" s="32"/>
      <c r="D2104" s="32"/>
      <c r="E2104" s="32"/>
      <c r="F2104" s="32"/>
      <c r="G2104" s="32"/>
      <c r="H2104" s="33"/>
      <c r="I2104" s="33"/>
      <c r="J2104" s="33"/>
      <c r="K2104" s="33"/>
      <c r="L2104" s="33"/>
      <c r="M2104" s="33"/>
      <c r="N2104" s="33"/>
      <c r="O2104" s="33"/>
      <c r="P2104" s="33"/>
      <c r="Q2104" s="33"/>
      <c r="R2104" s="33"/>
      <c r="S2104" s="33"/>
    </row>
    <row r="2105" spans="1:19">
      <c r="B2105" s="5">
        <v>2010</v>
      </c>
      <c r="C2105" s="32"/>
      <c r="D2105" s="32"/>
      <c r="E2105" s="32"/>
      <c r="F2105" s="32"/>
      <c r="G2105" s="33"/>
      <c r="H2105" s="33"/>
      <c r="I2105" s="33"/>
      <c r="J2105" s="33"/>
      <c r="K2105" s="33"/>
      <c r="L2105" s="33"/>
      <c r="M2105" s="33"/>
      <c r="N2105" s="33"/>
      <c r="O2105" s="33"/>
      <c r="P2105" s="33"/>
      <c r="Q2105" s="33"/>
      <c r="R2105" s="33"/>
      <c r="S2105" s="33"/>
    </row>
    <row r="2106" spans="1:19">
      <c r="B2106" s="5">
        <v>2009</v>
      </c>
      <c r="C2106" s="32"/>
      <c r="D2106" s="32"/>
      <c r="E2106" s="32"/>
      <c r="F2106" s="33"/>
      <c r="G2106" s="33"/>
      <c r="H2106" s="33"/>
      <c r="I2106" s="33"/>
      <c r="J2106" s="33"/>
      <c r="K2106" s="33"/>
      <c r="L2106" s="33"/>
      <c r="M2106" s="33"/>
      <c r="N2106" s="33"/>
      <c r="O2106" s="33"/>
      <c r="P2106" s="33"/>
      <c r="Q2106" s="33"/>
      <c r="R2106" s="33"/>
      <c r="S2106" s="33"/>
    </row>
    <row r="2107" spans="1:19">
      <c r="B2107" s="5">
        <v>2008</v>
      </c>
      <c r="C2107" s="32"/>
      <c r="D2107" s="32"/>
      <c r="E2107" s="33"/>
      <c r="F2107" s="33"/>
      <c r="G2107" s="33"/>
      <c r="H2107" s="33"/>
      <c r="I2107" s="33"/>
      <c r="J2107" s="33"/>
      <c r="K2107" s="33"/>
      <c r="L2107" s="33"/>
      <c r="M2107" s="33"/>
      <c r="N2107" s="33"/>
      <c r="O2107" s="33"/>
      <c r="P2107" s="33"/>
      <c r="Q2107" s="33"/>
      <c r="R2107" s="33"/>
      <c r="S2107" s="33"/>
    </row>
    <row r="2108" spans="1:19">
      <c r="B2108" s="5">
        <v>2007</v>
      </c>
      <c r="C2108" s="32"/>
      <c r="D2108" s="33"/>
      <c r="E2108" s="33"/>
      <c r="F2108" s="33"/>
      <c r="G2108" s="33"/>
      <c r="H2108" s="33"/>
      <c r="I2108" s="33"/>
      <c r="J2108" s="33"/>
      <c r="K2108" s="33"/>
      <c r="L2108" s="33"/>
      <c r="M2108" s="33"/>
      <c r="N2108" s="33"/>
      <c r="O2108" s="33"/>
      <c r="P2108" s="33"/>
      <c r="Q2108" s="33"/>
      <c r="R2108" s="33"/>
      <c r="S2108" s="33"/>
    </row>
    <row r="2109" spans="1:19">
      <c r="B2109" s="5">
        <v>2006</v>
      </c>
      <c r="C2109" s="33"/>
      <c r="D2109" s="33"/>
      <c r="E2109" s="33"/>
      <c r="F2109" s="33"/>
      <c r="G2109" s="33"/>
      <c r="H2109" s="33"/>
      <c r="I2109" s="33"/>
      <c r="J2109" s="33"/>
      <c r="K2109" s="33"/>
      <c r="L2109" s="33"/>
      <c r="M2109" s="33"/>
      <c r="N2109" s="33"/>
      <c r="O2109" s="33"/>
      <c r="P2109" s="33"/>
      <c r="Q2109" s="33"/>
      <c r="R2109" s="33"/>
      <c r="S2109" s="33"/>
    </row>
    <row r="2110" spans="1:19">
      <c r="B2110" s="5">
        <v>2005</v>
      </c>
      <c r="C2110" s="33"/>
      <c r="D2110" s="33"/>
      <c r="E2110" s="33"/>
      <c r="F2110" s="33"/>
      <c r="G2110" s="33"/>
      <c r="H2110" s="33"/>
      <c r="I2110" s="33"/>
      <c r="J2110" s="33"/>
      <c r="K2110" s="33"/>
      <c r="L2110" s="33"/>
      <c r="M2110" s="33"/>
      <c r="N2110" s="33"/>
      <c r="O2110" s="33"/>
      <c r="P2110" s="33"/>
      <c r="Q2110" s="33"/>
      <c r="R2110" s="33"/>
      <c r="S2110" s="33"/>
    </row>
    <row r="2111" spans="1:19">
      <c r="B2111" s="5">
        <v>2004</v>
      </c>
      <c r="C2111" s="33"/>
      <c r="D2111" s="33"/>
      <c r="E2111" s="33"/>
      <c r="F2111" s="33"/>
      <c r="G2111" s="33"/>
      <c r="H2111" s="33"/>
      <c r="I2111" s="33"/>
      <c r="J2111" s="33"/>
      <c r="K2111" s="33"/>
      <c r="L2111" s="33"/>
      <c r="M2111" s="33"/>
      <c r="N2111" s="33"/>
      <c r="O2111" s="33"/>
      <c r="P2111" s="33"/>
      <c r="Q2111" s="33"/>
      <c r="R2111" s="33"/>
      <c r="S2111" s="33"/>
    </row>
    <row r="2112" spans="1:19">
      <c r="B2112" s="5">
        <v>2003</v>
      </c>
      <c r="C2112" s="33"/>
      <c r="D2112" s="33"/>
      <c r="E2112" s="33"/>
      <c r="F2112" s="33"/>
      <c r="G2112" s="33"/>
      <c r="H2112" s="33"/>
      <c r="I2112" s="33"/>
      <c r="J2112" s="33"/>
      <c r="K2112" s="33"/>
      <c r="L2112" s="33"/>
      <c r="M2112" s="33"/>
      <c r="N2112" s="33"/>
      <c r="O2112" s="33"/>
      <c r="P2112" s="33"/>
      <c r="Q2112" s="33"/>
      <c r="R2112" s="33"/>
      <c r="S2112" s="33"/>
    </row>
    <row r="2113" spans="2:19">
      <c r="B2113" s="5">
        <v>2002</v>
      </c>
      <c r="C2113" s="33"/>
      <c r="D2113" s="33"/>
      <c r="E2113" s="33"/>
      <c r="F2113" s="33"/>
      <c r="G2113" s="33"/>
      <c r="H2113" s="33"/>
      <c r="I2113" s="33"/>
      <c r="J2113" s="33"/>
      <c r="K2113" s="33"/>
      <c r="L2113" s="33"/>
      <c r="M2113" s="33"/>
      <c r="N2113" s="33"/>
      <c r="O2113" s="33"/>
      <c r="P2113" s="33"/>
      <c r="Q2113" s="33"/>
      <c r="R2113" s="33"/>
      <c r="S2113" s="33"/>
    </row>
    <row r="2114" spans="2:19">
      <c r="B2114" s="5">
        <v>2001</v>
      </c>
      <c r="C2114" s="33"/>
      <c r="D2114" s="33"/>
      <c r="E2114" s="33"/>
      <c r="F2114" s="33"/>
      <c r="G2114" s="33"/>
      <c r="H2114" s="33"/>
      <c r="I2114" s="33"/>
      <c r="J2114" s="33"/>
      <c r="K2114" s="33"/>
      <c r="L2114" s="33"/>
      <c r="M2114" s="33"/>
      <c r="N2114" s="33"/>
      <c r="O2114" s="33"/>
      <c r="P2114" s="33"/>
      <c r="Q2114" s="33"/>
      <c r="R2114" s="33"/>
      <c r="S2114" s="33"/>
    </row>
    <row r="2115" spans="2:19">
      <c r="B2115" s="5">
        <v>2000</v>
      </c>
      <c r="C2115" s="33"/>
      <c r="D2115" s="33"/>
      <c r="E2115" s="33"/>
      <c r="F2115" s="33"/>
      <c r="G2115" s="33"/>
      <c r="H2115" s="33"/>
      <c r="I2115" s="33"/>
      <c r="J2115" s="33"/>
      <c r="K2115" s="33"/>
      <c r="L2115" s="33"/>
      <c r="M2115" s="33"/>
      <c r="N2115" s="33"/>
      <c r="O2115" s="33"/>
      <c r="P2115" s="33"/>
      <c r="Q2115" s="33"/>
      <c r="R2115" s="33"/>
      <c r="S2115" s="33"/>
    </row>
    <row r="2116" spans="2:19">
      <c r="B2116" s="5">
        <v>1999</v>
      </c>
      <c r="C2116" s="33"/>
      <c r="D2116" s="33"/>
      <c r="E2116" s="33"/>
      <c r="F2116" s="33"/>
      <c r="G2116" s="33"/>
      <c r="H2116" s="33"/>
      <c r="I2116" s="33"/>
      <c r="J2116" s="33"/>
      <c r="K2116" s="33"/>
      <c r="L2116" s="33"/>
      <c r="M2116" s="33"/>
      <c r="N2116" s="33"/>
      <c r="O2116" s="33"/>
      <c r="P2116" s="33"/>
      <c r="Q2116" s="33"/>
      <c r="R2116" s="33"/>
      <c r="S2116" s="33"/>
    </row>
    <row r="2117" spans="2:19">
      <c r="B2117" s="5">
        <v>1998</v>
      </c>
      <c r="C2117" s="33"/>
      <c r="D2117" s="33"/>
      <c r="E2117" s="33"/>
      <c r="F2117" s="33"/>
      <c r="G2117" s="33"/>
      <c r="H2117" s="33"/>
      <c r="I2117" s="33"/>
      <c r="J2117" s="33"/>
      <c r="K2117" s="33"/>
      <c r="L2117" s="33"/>
      <c r="M2117" s="33"/>
      <c r="N2117" s="33"/>
      <c r="O2117" s="33"/>
      <c r="P2117" s="33"/>
      <c r="Q2117" s="33"/>
      <c r="R2117" s="33"/>
      <c r="S2117" s="33"/>
    </row>
    <row r="2118" spans="2:19">
      <c r="B2118" s="5">
        <v>1997</v>
      </c>
      <c r="C2118" s="33"/>
      <c r="D2118" s="33"/>
      <c r="E2118" s="33"/>
      <c r="F2118" s="33"/>
      <c r="G2118" s="33"/>
      <c r="H2118" s="33"/>
      <c r="I2118" s="33"/>
      <c r="J2118" s="33"/>
      <c r="K2118" s="33"/>
      <c r="L2118" s="33"/>
      <c r="M2118" s="33"/>
      <c r="N2118" s="33"/>
      <c r="O2118" s="33"/>
      <c r="P2118" s="33"/>
      <c r="Q2118" s="33"/>
      <c r="R2118" s="33"/>
      <c r="S2118" s="33"/>
    </row>
    <row r="2119" spans="2:19">
      <c r="B2119" s="5">
        <v>1996</v>
      </c>
      <c r="C2119" s="33"/>
      <c r="D2119" s="33"/>
      <c r="E2119" s="33"/>
      <c r="F2119" s="33"/>
      <c r="G2119" s="33"/>
      <c r="H2119" s="33"/>
      <c r="I2119" s="33"/>
      <c r="J2119" s="33"/>
      <c r="K2119" s="33"/>
      <c r="L2119" s="33"/>
      <c r="M2119" s="33"/>
      <c r="N2119" s="33"/>
      <c r="O2119" s="33"/>
      <c r="P2119" s="33"/>
      <c r="Q2119" s="33"/>
      <c r="R2119" s="33"/>
      <c r="S2119" s="33"/>
    </row>
    <row r="2120" spans="2:19">
      <c r="B2120" s="5">
        <v>1995</v>
      </c>
      <c r="C2120" s="33"/>
      <c r="D2120" s="33"/>
      <c r="E2120" s="33"/>
      <c r="F2120" s="33"/>
      <c r="G2120" s="33"/>
      <c r="H2120" s="33"/>
      <c r="I2120" s="33"/>
      <c r="J2120" s="33"/>
      <c r="K2120" s="33"/>
      <c r="L2120" s="33"/>
      <c r="M2120" s="33"/>
      <c r="N2120" s="33"/>
      <c r="O2120" s="33"/>
      <c r="P2120" s="33"/>
      <c r="Q2120" s="33"/>
      <c r="R2120" s="33"/>
      <c r="S2120" s="33"/>
    </row>
    <row r="2121" spans="2:19">
      <c r="B2121" s="5">
        <v>1994</v>
      </c>
      <c r="C2121" s="33"/>
      <c r="D2121" s="33"/>
      <c r="E2121" s="33"/>
      <c r="F2121" s="33"/>
      <c r="G2121" s="33"/>
      <c r="H2121" s="33"/>
      <c r="I2121" s="33"/>
      <c r="J2121" s="33"/>
      <c r="K2121" s="33"/>
      <c r="L2121" s="33"/>
      <c r="M2121" s="33"/>
      <c r="N2121" s="33"/>
      <c r="O2121" s="33"/>
      <c r="P2121" s="33"/>
      <c r="Q2121" s="33"/>
      <c r="R2121" s="33"/>
      <c r="S2121" s="33"/>
    </row>
    <row r="2122" spans="2:19">
      <c r="B2122" s="5">
        <v>1993</v>
      </c>
      <c r="C2122" s="33"/>
      <c r="D2122" s="33"/>
      <c r="E2122" s="33"/>
      <c r="F2122" s="33"/>
      <c r="G2122" s="33"/>
      <c r="H2122" s="33"/>
      <c r="I2122" s="33"/>
      <c r="J2122" s="33"/>
      <c r="K2122" s="33"/>
      <c r="L2122" s="33"/>
      <c r="M2122" s="33"/>
      <c r="N2122" s="33"/>
      <c r="O2122" s="33"/>
      <c r="P2122" s="33"/>
      <c r="Q2122" s="33"/>
      <c r="R2122" s="33"/>
      <c r="S2122" s="33"/>
    </row>
    <row r="2123" spans="2:19">
      <c r="B2123" s="5">
        <v>1992</v>
      </c>
      <c r="C2123" s="33"/>
      <c r="D2123" s="33"/>
      <c r="E2123" s="33"/>
      <c r="F2123" s="33"/>
      <c r="G2123" s="33"/>
      <c r="H2123" s="33"/>
      <c r="I2123" s="33"/>
      <c r="J2123" s="33"/>
      <c r="K2123" s="33"/>
      <c r="L2123" s="33"/>
      <c r="M2123" s="33"/>
      <c r="N2123" s="33"/>
      <c r="O2123" s="33"/>
      <c r="P2123" s="33"/>
      <c r="Q2123" s="33"/>
      <c r="R2123" s="33"/>
      <c r="S2123" s="33"/>
    </row>
    <row r="2124" spans="2:19">
      <c r="B2124" s="5">
        <v>1991</v>
      </c>
      <c r="C2124" s="33"/>
      <c r="D2124" s="33"/>
      <c r="E2124" s="33"/>
      <c r="F2124" s="33"/>
      <c r="G2124" s="33"/>
      <c r="H2124" s="33"/>
      <c r="I2124" s="33"/>
      <c r="J2124" s="33"/>
      <c r="K2124" s="33"/>
      <c r="L2124" s="33"/>
      <c r="M2124" s="33"/>
      <c r="N2124" s="33"/>
      <c r="O2124" s="33"/>
      <c r="P2124" s="33"/>
      <c r="Q2124" s="33"/>
      <c r="R2124" s="33"/>
      <c r="S2124" s="33"/>
    </row>
    <row r="2125" spans="2:19">
      <c r="B2125" s="5">
        <v>1990</v>
      </c>
      <c r="C2125" s="33"/>
      <c r="D2125" s="33"/>
      <c r="E2125" s="33"/>
      <c r="F2125" s="33"/>
      <c r="G2125" s="33"/>
      <c r="H2125" s="33"/>
      <c r="I2125" s="33"/>
      <c r="J2125" s="33"/>
      <c r="K2125" s="33"/>
      <c r="L2125" s="33"/>
      <c r="M2125" s="33"/>
      <c r="N2125" s="33"/>
      <c r="O2125" s="33"/>
      <c r="P2125" s="33"/>
      <c r="Q2125" s="33"/>
      <c r="R2125" s="33"/>
      <c r="S2125" s="33"/>
    </row>
    <row r="2126" spans="2:19">
      <c r="B2126" s="5">
        <v>1989</v>
      </c>
      <c r="C2126" s="33"/>
      <c r="D2126" s="33"/>
      <c r="E2126" s="33"/>
      <c r="F2126" s="33"/>
      <c r="G2126" s="33"/>
      <c r="H2126" s="33"/>
      <c r="I2126" s="33"/>
      <c r="J2126" s="33"/>
      <c r="K2126" s="33"/>
      <c r="L2126" s="33"/>
      <c r="M2126" s="33"/>
      <c r="N2126" s="33"/>
      <c r="O2126" s="33"/>
      <c r="P2126" s="33"/>
      <c r="Q2126" s="33"/>
      <c r="R2126" s="33"/>
      <c r="S2126" s="33"/>
    </row>
    <row r="2127" spans="2:19">
      <c r="B2127" s="5">
        <v>1988</v>
      </c>
      <c r="C2127" s="33"/>
      <c r="D2127" s="33"/>
      <c r="E2127" s="33"/>
      <c r="F2127" s="33"/>
      <c r="G2127" s="33"/>
      <c r="H2127" s="33"/>
      <c r="I2127" s="33"/>
      <c r="J2127" s="33"/>
      <c r="K2127" s="33"/>
      <c r="L2127" s="33"/>
      <c r="M2127" s="33"/>
      <c r="N2127" s="33"/>
      <c r="O2127" s="33"/>
      <c r="P2127" s="33"/>
      <c r="Q2127" s="33"/>
      <c r="R2127" s="33"/>
      <c r="S2127" s="33"/>
    </row>
    <row r="2128" spans="2:19">
      <c r="B2128" s="5">
        <v>1987</v>
      </c>
      <c r="C2128" s="33"/>
      <c r="D2128" s="33"/>
      <c r="E2128" s="33"/>
      <c r="F2128" s="33"/>
      <c r="G2128" s="33"/>
      <c r="H2128" s="33"/>
      <c r="I2128" s="33"/>
      <c r="J2128" s="33"/>
      <c r="K2128" s="33"/>
      <c r="L2128" s="33"/>
      <c r="M2128" s="33"/>
      <c r="N2128" s="33"/>
      <c r="O2128" s="33"/>
      <c r="P2128" s="33"/>
      <c r="Q2128" s="33"/>
      <c r="R2128" s="33"/>
      <c r="S2128" s="33"/>
    </row>
    <row r="2129" spans="2:19">
      <c r="B2129" s="5">
        <v>1986</v>
      </c>
      <c r="C2129" s="33"/>
      <c r="D2129" s="33"/>
      <c r="E2129" s="33"/>
      <c r="F2129" s="33"/>
      <c r="G2129" s="33"/>
      <c r="H2129" s="33"/>
      <c r="I2129" s="33"/>
      <c r="J2129" s="33"/>
      <c r="K2129" s="33"/>
      <c r="L2129" s="33"/>
      <c r="M2129" s="33"/>
      <c r="N2129" s="33"/>
      <c r="O2129" s="33"/>
      <c r="P2129" s="33"/>
      <c r="Q2129" s="33"/>
      <c r="R2129" s="33"/>
      <c r="S2129" s="33"/>
    </row>
    <row r="2130" spans="2:19">
      <c r="B2130" s="5">
        <v>1985</v>
      </c>
      <c r="C2130" s="33"/>
      <c r="D2130" s="33"/>
      <c r="E2130" s="33"/>
      <c r="F2130" s="33"/>
      <c r="G2130" s="33"/>
      <c r="H2130" s="33"/>
      <c r="I2130" s="33"/>
      <c r="J2130" s="33"/>
      <c r="K2130" s="33"/>
      <c r="L2130" s="33"/>
      <c r="M2130" s="33"/>
      <c r="N2130" s="33"/>
      <c r="O2130" s="33"/>
      <c r="P2130" s="33"/>
      <c r="Q2130" s="33"/>
      <c r="R2130" s="33"/>
      <c r="S2130" s="33"/>
    </row>
    <row r="2131" spans="2:19">
      <c r="B2131" s="5">
        <v>1984</v>
      </c>
      <c r="C2131" s="33"/>
      <c r="D2131" s="33"/>
      <c r="E2131" s="33"/>
      <c r="F2131" s="33"/>
      <c r="G2131" s="33"/>
      <c r="H2131" s="33"/>
      <c r="I2131" s="33"/>
      <c r="J2131" s="33"/>
      <c r="K2131" s="33"/>
      <c r="L2131" s="33"/>
      <c r="M2131" s="33"/>
      <c r="N2131" s="33"/>
      <c r="O2131" s="33"/>
      <c r="P2131" s="33"/>
      <c r="Q2131" s="33"/>
      <c r="R2131" s="33"/>
      <c r="S2131" s="33"/>
    </row>
    <row r="2132" spans="2:19">
      <c r="B2132" s="5">
        <v>1983</v>
      </c>
      <c r="C2132" s="33"/>
      <c r="D2132" s="33"/>
      <c r="E2132" s="33"/>
      <c r="F2132" s="33"/>
      <c r="G2132" s="33"/>
      <c r="H2132" s="33"/>
      <c r="I2132" s="33"/>
      <c r="J2132" s="33"/>
      <c r="K2132" s="33"/>
      <c r="L2132" s="33"/>
      <c r="M2132" s="33"/>
      <c r="N2132" s="33"/>
      <c r="O2132" s="33"/>
      <c r="P2132" s="33"/>
      <c r="Q2132" s="33"/>
      <c r="R2132" s="33"/>
      <c r="S2132" s="33"/>
    </row>
    <row r="2133" spans="2:19">
      <c r="B2133" s="5">
        <v>1982</v>
      </c>
      <c r="C2133" s="33"/>
      <c r="D2133" s="33"/>
      <c r="E2133" s="33"/>
      <c r="F2133" s="33"/>
      <c r="G2133" s="33"/>
      <c r="H2133" s="33"/>
      <c r="I2133" s="33"/>
      <c r="J2133" s="33"/>
      <c r="K2133" s="33"/>
      <c r="L2133" s="33"/>
      <c r="M2133" s="33"/>
      <c r="N2133" s="33"/>
      <c r="O2133" s="33"/>
      <c r="P2133" s="33"/>
      <c r="Q2133" s="33"/>
      <c r="R2133" s="33"/>
      <c r="S2133" s="33"/>
    </row>
    <row r="2134" spans="2:19">
      <c r="B2134" s="5">
        <v>1981</v>
      </c>
      <c r="C2134" s="33"/>
      <c r="D2134" s="33"/>
      <c r="E2134" s="33"/>
      <c r="F2134" s="33"/>
      <c r="G2134" s="33"/>
      <c r="H2134" s="33"/>
      <c r="I2134" s="33"/>
      <c r="J2134" s="33"/>
      <c r="K2134" s="33"/>
      <c r="L2134" s="33"/>
      <c r="M2134" s="33"/>
      <c r="N2134" s="33"/>
      <c r="O2134" s="33"/>
      <c r="P2134" s="33"/>
      <c r="Q2134" s="33"/>
      <c r="R2134" s="33"/>
      <c r="S2134" s="33"/>
    </row>
    <row r="2135" spans="2:19">
      <c r="B2135" s="5">
        <v>1980</v>
      </c>
      <c r="C2135" s="33"/>
      <c r="D2135" s="33"/>
      <c r="E2135" s="33"/>
      <c r="F2135" s="33"/>
      <c r="G2135" s="33"/>
      <c r="H2135" s="33"/>
      <c r="I2135" s="33"/>
      <c r="J2135" s="33"/>
      <c r="K2135" s="33"/>
      <c r="L2135" s="33"/>
      <c r="M2135" s="33"/>
      <c r="N2135" s="33"/>
      <c r="O2135" s="33"/>
      <c r="P2135" s="33"/>
      <c r="Q2135" s="33"/>
      <c r="R2135" s="33"/>
      <c r="S2135" s="33"/>
    </row>
    <row r="2136" spans="2:19">
      <c r="B2136" s="5">
        <v>1979</v>
      </c>
      <c r="C2136" s="33"/>
      <c r="D2136" s="33"/>
      <c r="E2136" s="33"/>
      <c r="F2136" s="33"/>
      <c r="G2136" s="33"/>
      <c r="H2136" s="33"/>
      <c r="I2136" s="33"/>
      <c r="J2136" s="33"/>
      <c r="K2136" s="33"/>
      <c r="L2136" s="33"/>
      <c r="M2136" s="33"/>
      <c r="N2136" s="33"/>
      <c r="O2136" s="33"/>
      <c r="P2136" s="33"/>
      <c r="Q2136" s="33"/>
      <c r="R2136" s="33"/>
      <c r="S2136" s="33"/>
    </row>
    <row r="2137" spans="2:19">
      <c r="B2137" s="5">
        <v>1978</v>
      </c>
      <c r="C2137" s="33"/>
      <c r="D2137" s="33"/>
      <c r="E2137" s="33"/>
      <c r="F2137" s="33"/>
      <c r="G2137" s="33"/>
      <c r="H2137" s="33"/>
      <c r="I2137" s="33"/>
      <c r="J2137" s="33"/>
      <c r="K2137" s="33"/>
      <c r="L2137" s="33"/>
      <c r="M2137" s="33"/>
      <c r="N2137" s="33"/>
      <c r="O2137" s="33"/>
      <c r="P2137" s="33"/>
      <c r="Q2137" s="33"/>
      <c r="R2137" s="33"/>
      <c r="S2137" s="33"/>
    </row>
    <row r="2138" spans="2:19">
      <c r="B2138" s="5">
        <v>1977</v>
      </c>
      <c r="C2138" s="33"/>
      <c r="D2138" s="33"/>
      <c r="E2138" s="33"/>
      <c r="F2138" s="33"/>
      <c r="G2138" s="33"/>
      <c r="H2138" s="33"/>
      <c r="I2138" s="33"/>
      <c r="J2138" s="33"/>
      <c r="K2138" s="33"/>
      <c r="L2138" s="33"/>
      <c r="M2138" s="33"/>
      <c r="N2138" s="33"/>
      <c r="O2138" s="33"/>
      <c r="P2138" s="33"/>
      <c r="Q2138" s="33"/>
      <c r="R2138" s="33"/>
      <c r="S2138" s="33"/>
    </row>
    <row r="2139" spans="2:19">
      <c r="B2139" s="5">
        <v>1976</v>
      </c>
      <c r="C2139" s="33"/>
      <c r="D2139" s="33"/>
      <c r="E2139" s="33"/>
      <c r="F2139" s="33"/>
      <c r="G2139" s="33"/>
      <c r="H2139" s="33"/>
      <c r="I2139" s="33"/>
      <c r="J2139" s="33"/>
      <c r="K2139" s="33"/>
      <c r="L2139" s="33"/>
      <c r="M2139" s="33"/>
      <c r="N2139" s="33"/>
      <c r="O2139" s="33"/>
      <c r="P2139" s="33"/>
      <c r="Q2139" s="33"/>
      <c r="R2139" s="33"/>
      <c r="S2139" s="33"/>
    </row>
    <row r="2140" spans="2:19">
      <c r="B2140" s="5">
        <v>1975</v>
      </c>
      <c r="C2140" s="33"/>
      <c r="D2140" s="33"/>
      <c r="E2140" s="33"/>
      <c r="F2140" s="33"/>
      <c r="G2140" s="33"/>
      <c r="H2140" s="33"/>
      <c r="I2140" s="33"/>
      <c r="J2140" s="33"/>
      <c r="K2140" s="33"/>
      <c r="L2140" s="33"/>
      <c r="M2140" s="33"/>
      <c r="N2140" s="33"/>
      <c r="O2140" s="33"/>
      <c r="P2140" s="33"/>
      <c r="Q2140" s="33"/>
      <c r="R2140" s="33"/>
      <c r="S2140" s="33"/>
    </row>
    <row r="2141" spans="2:19">
      <c r="B2141" s="5">
        <v>1974</v>
      </c>
      <c r="C2141" s="33"/>
      <c r="D2141" s="33"/>
      <c r="E2141" s="33"/>
      <c r="F2141" s="33"/>
      <c r="G2141" s="33"/>
      <c r="H2141" s="33"/>
      <c r="I2141" s="33"/>
      <c r="J2141" s="33"/>
      <c r="K2141" s="33"/>
      <c r="L2141" s="33"/>
      <c r="M2141" s="33"/>
      <c r="N2141" s="33"/>
      <c r="O2141" s="33"/>
      <c r="P2141" s="33"/>
      <c r="Q2141" s="33"/>
      <c r="R2141" s="33"/>
      <c r="S2141" s="33"/>
    </row>
    <row r="2142" spans="2:19">
      <c r="B2142" s="5">
        <v>1973</v>
      </c>
      <c r="C2142" s="33"/>
      <c r="D2142" s="33"/>
      <c r="E2142" s="33"/>
      <c r="F2142" s="33"/>
      <c r="G2142" s="33"/>
      <c r="H2142" s="33"/>
      <c r="I2142" s="33"/>
      <c r="J2142" s="33"/>
      <c r="K2142" s="33"/>
      <c r="L2142" s="33"/>
      <c r="M2142" s="33"/>
      <c r="N2142" s="33"/>
      <c r="O2142" s="33"/>
      <c r="P2142" s="33"/>
      <c r="Q2142" s="33"/>
      <c r="R2142" s="33"/>
      <c r="S2142" s="33"/>
    </row>
    <row r="2143" spans="2:19">
      <c r="B2143" s="5">
        <v>1972</v>
      </c>
      <c r="C2143" s="33"/>
      <c r="D2143" s="33"/>
      <c r="E2143" s="33"/>
      <c r="F2143" s="33"/>
      <c r="G2143" s="33"/>
      <c r="H2143" s="33"/>
      <c r="I2143" s="33"/>
      <c r="J2143" s="33"/>
      <c r="K2143" s="33"/>
      <c r="L2143" s="33"/>
      <c r="M2143" s="33"/>
      <c r="N2143" s="33"/>
      <c r="O2143" s="33"/>
      <c r="P2143" s="33"/>
      <c r="Q2143" s="33"/>
      <c r="R2143" s="33"/>
      <c r="S2143" s="33"/>
    </row>
    <row r="2144" spans="2:19">
      <c r="B2144" s="5">
        <v>1971</v>
      </c>
      <c r="C2144" s="33"/>
      <c r="D2144" s="33"/>
      <c r="E2144" s="33"/>
      <c r="F2144" s="33"/>
      <c r="G2144" s="33"/>
      <c r="H2144" s="33"/>
      <c r="I2144" s="33"/>
      <c r="J2144" s="33"/>
      <c r="K2144" s="33"/>
      <c r="L2144" s="33"/>
      <c r="M2144" s="33"/>
      <c r="N2144" s="33"/>
      <c r="O2144" s="33"/>
      <c r="P2144" s="33"/>
      <c r="Q2144" s="33"/>
      <c r="R2144" s="33"/>
      <c r="S2144" s="33"/>
    </row>
    <row r="2145" spans="2:19">
      <c r="B2145" s="5">
        <v>1970</v>
      </c>
      <c r="C2145" s="33"/>
      <c r="D2145" s="33"/>
      <c r="E2145" s="33"/>
      <c r="F2145" s="33"/>
      <c r="G2145" s="33"/>
      <c r="H2145" s="33"/>
      <c r="I2145" s="33"/>
      <c r="J2145" s="33"/>
      <c r="K2145" s="33"/>
      <c r="L2145" s="33"/>
      <c r="M2145" s="33"/>
      <c r="N2145" s="33"/>
      <c r="O2145" s="33"/>
      <c r="P2145" s="33"/>
      <c r="Q2145" s="33"/>
      <c r="R2145" s="33"/>
      <c r="S2145" s="33"/>
    </row>
    <row r="2146" spans="2:19">
      <c r="B2146" s="5">
        <v>1969</v>
      </c>
      <c r="C2146" s="33"/>
      <c r="D2146" s="33"/>
      <c r="E2146" s="33"/>
      <c r="F2146" s="33"/>
      <c r="G2146" s="33"/>
      <c r="H2146" s="33"/>
      <c r="I2146" s="33"/>
      <c r="J2146" s="33"/>
      <c r="K2146" s="33"/>
      <c r="L2146" s="33"/>
      <c r="M2146" s="33"/>
      <c r="N2146" s="33"/>
      <c r="O2146" s="33"/>
      <c r="P2146" s="33"/>
      <c r="Q2146" s="33"/>
      <c r="R2146" s="33"/>
      <c r="S2146" s="33"/>
    </row>
    <row r="2147" spans="2:19">
      <c r="B2147" s="5">
        <v>1968</v>
      </c>
      <c r="C2147" s="33"/>
      <c r="D2147" s="33"/>
      <c r="E2147" s="33"/>
      <c r="F2147" s="33"/>
      <c r="G2147" s="33"/>
      <c r="H2147" s="33"/>
      <c r="I2147" s="33"/>
      <c r="J2147" s="33"/>
      <c r="K2147" s="33"/>
      <c r="L2147" s="33"/>
      <c r="M2147" s="33"/>
      <c r="N2147" s="33"/>
      <c r="O2147" s="33"/>
      <c r="P2147" s="33"/>
      <c r="Q2147" s="33"/>
      <c r="R2147" s="33"/>
      <c r="S2147" s="33"/>
    </row>
    <row r="2148" spans="2:19">
      <c r="B2148" s="5">
        <v>1967</v>
      </c>
      <c r="C2148" s="33"/>
      <c r="D2148" s="33"/>
      <c r="E2148" s="33"/>
      <c r="F2148" s="33"/>
      <c r="G2148" s="33"/>
      <c r="H2148" s="33"/>
      <c r="I2148" s="33"/>
      <c r="J2148" s="33"/>
      <c r="K2148" s="33"/>
      <c r="L2148" s="33"/>
      <c r="M2148" s="33"/>
      <c r="N2148" s="33"/>
      <c r="O2148" s="33"/>
      <c r="P2148" s="33"/>
      <c r="Q2148" s="33"/>
      <c r="R2148" s="33"/>
      <c r="S2148" s="33"/>
    </row>
    <row r="2149" spans="2:19">
      <c r="B2149" s="5">
        <v>1966</v>
      </c>
      <c r="C2149" s="33"/>
      <c r="D2149" s="33"/>
      <c r="E2149" s="33"/>
      <c r="F2149" s="33"/>
      <c r="G2149" s="33"/>
      <c r="H2149" s="33"/>
      <c r="I2149" s="33"/>
      <c r="J2149" s="33"/>
      <c r="K2149" s="33"/>
      <c r="L2149" s="33"/>
      <c r="M2149" s="33"/>
      <c r="N2149" s="33"/>
      <c r="O2149" s="33"/>
      <c r="P2149" s="33"/>
      <c r="Q2149" s="33"/>
      <c r="R2149" s="33"/>
      <c r="S2149" s="33"/>
    </row>
    <row r="2150" spans="2:19">
      <c r="B2150" s="5">
        <v>1965</v>
      </c>
      <c r="C2150" s="33"/>
      <c r="D2150" s="33"/>
      <c r="E2150" s="33"/>
      <c r="F2150" s="33"/>
      <c r="G2150" s="33"/>
      <c r="H2150" s="33"/>
      <c r="I2150" s="33"/>
      <c r="J2150" s="33"/>
      <c r="K2150" s="33"/>
      <c r="L2150" s="33"/>
      <c r="M2150" s="33"/>
      <c r="N2150" s="33"/>
      <c r="O2150" s="33"/>
      <c r="P2150" s="33"/>
      <c r="Q2150" s="33"/>
      <c r="R2150" s="33"/>
      <c r="S2150" s="33"/>
    </row>
    <row r="2151" spans="2:19">
      <c r="B2151" s="5">
        <v>1964</v>
      </c>
      <c r="C2151" s="33"/>
      <c r="D2151" s="33"/>
      <c r="E2151" s="33"/>
      <c r="F2151" s="33"/>
      <c r="G2151" s="33"/>
      <c r="H2151" s="33"/>
      <c r="I2151" s="33"/>
      <c r="J2151" s="33"/>
      <c r="K2151" s="33"/>
      <c r="L2151" s="33"/>
      <c r="M2151" s="33"/>
      <c r="N2151" s="33"/>
      <c r="O2151" s="33"/>
      <c r="P2151" s="33"/>
      <c r="Q2151" s="33"/>
      <c r="R2151" s="33"/>
      <c r="S2151" s="33"/>
    </row>
    <row r="2152" spans="2:19">
      <c r="B2152" s="5">
        <v>1963</v>
      </c>
      <c r="C2152" s="33"/>
      <c r="D2152" s="33"/>
      <c r="E2152" s="33"/>
      <c r="F2152" s="33"/>
      <c r="G2152" s="33"/>
      <c r="H2152" s="33"/>
      <c r="I2152" s="33"/>
      <c r="J2152" s="33"/>
      <c r="K2152" s="33"/>
      <c r="L2152" s="33"/>
      <c r="M2152" s="33"/>
      <c r="N2152" s="33"/>
      <c r="O2152" s="33"/>
      <c r="P2152" s="33"/>
      <c r="Q2152" s="33"/>
      <c r="R2152" s="33"/>
      <c r="S2152" s="33"/>
    </row>
    <row r="2153" spans="2:19">
      <c r="B2153" s="5">
        <v>1962</v>
      </c>
      <c r="C2153" s="33"/>
      <c r="D2153" s="33"/>
      <c r="E2153" s="33"/>
      <c r="F2153" s="33"/>
      <c r="G2153" s="33"/>
      <c r="H2153" s="33"/>
      <c r="I2153" s="33"/>
      <c r="J2153" s="33"/>
      <c r="K2153" s="33"/>
      <c r="L2153" s="33"/>
      <c r="M2153" s="33"/>
      <c r="N2153" s="33"/>
      <c r="O2153" s="33"/>
      <c r="P2153" s="33"/>
      <c r="Q2153" s="33"/>
      <c r="R2153" s="33"/>
      <c r="S2153" s="33"/>
    </row>
    <row r="2154" spans="2:19">
      <c r="B2154" s="5">
        <v>1961</v>
      </c>
      <c r="C2154" s="33"/>
      <c r="D2154" s="33"/>
      <c r="E2154" s="33"/>
      <c r="F2154" s="33"/>
      <c r="G2154" s="33"/>
      <c r="H2154" s="33"/>
      <c r="I2154" s="33"/>
      <c r="J2154" s="33"/>
      <c r="K2154" s="33"/>
      <c r="L2154" s="33"/>
      <c r="M2154" s="33"/>
      <c r="N2154" s="33"/>
      <c r="O2154" s="33"/>
      <c r="P2154" s="33"/>
      <c r="Q2154" s="33"/>
      <c r="R2154" s="33"/>
      <c r="S2154" s="33"/>
    </row>
    <row r="2155" spans="2:19">
      <c r="B2155" s="5">
        <v>1960</v>
      </c>
      <c r="C2155" s="33"/>
      <c r="D2155" s="33"/>
      <c r="E2155" s="33"/>
      <c r="F2155" s="33"/>
      <c r="G2155" s="33"/>
      <c r="H2155" s="33"/>
      <c r="I2155" s="33"/>
      <c r="J2155" s="33"/>
      <c r="K2155" s="33"/>
      <c r="L2155" s="33"/>
      <c r="M2155" s="33"/>
      <c r="N2155" s="33"/>
      <c r="O2155" s="33"/>
      <c r="P2155" s="33"/>
      <c r="Q2155" s="33"/>
      <c r="R2155" s="33"/>
      <c r="S2155" s="33"/>
    </row>
    <row r="2156" spans="2:19">
      <c r="B2156" s="5">
        <v>1959</v>
      </c>
      <c r="C2156" s="33"/>
      <c r="D2156" s="33"/>
      <c r="E2156" s="33"/>
      <c r="F2156" s="33"/>
      <c r="G2156" s="33"/>
      <c r="H2156" s="33"/>
      <c r="I2156" s="33"/>
      <c r="J2156" s="33"/>
      <c r="K2156" s="33"/>
      <c r="L2156" s="33"/>
      <c r="M2156" s="33"/>
      <c r="N2156" s="33"/>
      <c r="O2156" s="33"/>
      <c r="P2156" s="33"/>
      <c r="Q2156" s="33"/>
      <c r="R2156" s="33"/>
      <c r="S2156" s="33"/>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2"/>
      <c r="D2188" s="32"/>
      <c r="E2188" s="32"/>
      <c r="F2188" s="32"/>
      <c r="G2188" s="32"/>
      <c r="H2188" s="32"/>
      <c r="I2188" s="32"/>
      <c r="J2188" s="32"/>
      <c r="K2188" s="32"/>
      <c r="L2188" s="32"/>
      <c r="M2188" s="32"/>
      <c r="N2188" s="32"/>
      <c r="O2188" s="32"/>
      <c r="P2188" s="32"/>
      <c r="Q2188" s="32"/>
      <c r="R2188" s="61"/>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c r="D2205" s="33"/>
      <c r="E2205" s="33"/>
      <c r="F2205" s="33"/>
      <c r="G2205" s="33"/>
      <c r="H2205" s="33"/>
      <c r="I2205" s="33"/>
      <c r="J2205" s="33"/>
      <c r="K2205" s="33"/>
      <c r="L2205" s="33"/>
      <c r="M2205" s="33"/>
      <c r="N2205" s="33"/>
      <c r="O2205" s="33"/>
      <c r="P2205" s="33"/>
      <c r="Q2205" s="33"/>
      <c r="R2205" s="33"/>
      <c r="S2205" s="33"/>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2"/>
      <c r="D2283" s="32"/>
      <c r="E2283" s="32"/>
      <c r="F2283" s="32"/>
      <c r="G2283" s="32"/>
      <c r="H2283" s="32"/>
      <c r="I2283" s="32"/>
      <c r="J2283" s="32"/>
      <c r="K2283" s="32"/>
      <c r="L2283" s="32"/>
      <c r="M2283" s="32"/>
      <c r="N2283" s="32"/>
      <c r="O2283" s="32"/>
      <c r="P2283" s="32"/>
      <c r="Q2283" s="32"/>
      <c r="R2283" s="61"/>
      <c r="S2283" s="33"/>
    </row>
    <row r="2284" spans="1:19">
      <c r="A2284" s="34"/>
      <c r="B2284" s="5">
        <v>2021</v>
      </c>
      <c r="C2284" s="32"/>
      <c r="D2284" s="32"/>
      <c r="E2284" s="32"/>
      <c r="F2284" s="32"/>
      <c r="G2284" s="32"/>
      <c r="H2284" s="32"/>
      <c r="I2284" s="32"/>
      <c r="J2284" s="32"/>
      <c r="K2284" s="32"/>
      <c r="L2284" s="32"/>
      <c r="M2284" s="32"/>
      <c r="N2284" s="32"/>
      <c r="O2284" s="32"/>
      <c r="P2284" s="32"/>
      <c r="Q2284" s="32"/>
      <c r="R2284" s="33"/>
      <c r="S2284" s="33"/>
    </row>
    <row r="2285" spans="1:19">
      <c r="B2285" s="5">
        <v>2020</v>
      </c>
      <c r="C2285" s="32"/>
      <c r="D2285" s="32"/>
      <c r="E2285" s="32"/>
      <c r="F2285" s="32"/>
      <c r="G2285" s="32"/>
      <c r="H2285" s="32"/>
      <c r="I2285" s="32"/>
      <c r="J2285" s="32"/>
      <c r="K2285" s="32"/>
      <c r="L2285" s="32"/>
      <c r="M2285" s="32"/>
      <c r="N2285" s="32"/>
      <c r="O2285" s="32"/>
      <c r="P2285" s="32"/>
      <c r="Q2285" s="33"/>
      <c r="R2285" s="33"/>
      <c r="S2285" s="33"/>
    </row>
    <row r="2286" spans="1:19">
      <c r="A2286" s="36"/>
      <c r="B2286" s="5">
        <v>2019</v>
      </c>
      <c r="C2286" s="32"/>
      <c r="D2286" s="32"/>
      <c r="E2286" s="32"/>
      <c r="F2286" s="32"/>
      <c r="G2286" s="32"/>
      <c r="H2286" s="32"/>
      <c r="I2286" s="32"/>
      <c r="J2286" s="32"/>
      <c r="K2286" s="32"/>
      <c r="L2286" s="32"/>
      <c r="M2286" s="32"/>
      <c r="N2286" s="32"/>
      <c r="O2286" s="32"/>
      <c r="P2286" s="33"/>
      <c r="Q2286" s="33"/>
      <c r="R2286" s="33"/>
      <c r="S2286" s="33"/>
    </row>
    <row r="2287" spans="1:19">
      <c r="A2287" s="36"/>
      <c r="B2287" s="5">
        <v>2018</v>
      </c>
      <c r="C2287" s="32"/>
      <c r="D2287" s="32"/>
      <c r="E2287" s="32"/>
      <c r="F2287" s="32"/>
      <c r="G2287" s="32"/>
      <c r="H2287" s="32"/>
      <c r="I2287" s="32"/>
      <c r="J2287" s="32"/>
      <c r="K2287" s="32"/>
      <c r="L2287" s="32"/>
      <c r="M2287" s="32"/>
      <c r="N2287" s="32"/>
      <c r="O2287" s="33"/>
      <c r="P2287" s="33"/>
      <c r="Q2287" s="33"/>
      <c r="R2287" s="33"/>
      <c r="S2287" s="33"/>
    </row>
    <row r="2288" spans="1:19">
      <c r="A2288" s="36"/>
      <c r="B2288" s="5">
        <v>2017</v>
      </c>
      <c r="C2288" s="32"/>
      <c r="D2288" s="32"/>
      <c r="E2288" s="32"/>
      <c r="F2288" s="32"/>
      <c r="G2288" s="32"/>
      <c r="H2288" s="32"/>
      <c r="I2288" s="32"/>
      <c r="J2288" s="32"/>
      <c r="K2288" s="32"/>
      <c r="L2288" s="32"/>
      <c r="M2288" s="32"/>
      <c r="N2288" s="33"/>
      <c r="O2288" s="33"/>
      <c r="P2288" s="33"/>
      <c r="Q2288" s="33"/>
      <c r="R2288" s="33"/>
      <c r="S2288" s="33"/>
    </row>
    <row r="2289" spans="2:19">
      <c r="B2289" s="5">
        <v>2016</v>
      </c>
      <c r="C2289" s="32"/>
      <c r="D2289" s="32"/>
      <c r="E2289" s="32"/>
      <c r="F2289" s="32"/>
      <c r="G2289" s="32"/>
      <c r="H2289" s="32"/>
      <c r="I2289" s="32"/>
      <c r="J2289" s="32"/>
      <c r="K2289" s="32"/>
      <c r="L2289" s="32"/>
      <c r="M2289" s="33"/>
      <c r="N2289" s="33"/>
      <c r="O2289" s="33"/>
      <c r="P2289" s="33"/>
      <c r="Q2289" s="33"/>
      <c r="R2289" s="33"/>
      <c r="S2289" s="33"/>
    </row>
    <row r="2290" spans="2:19">
      <c r="B2290" s="5">
        <v>2015</v>
      </c>
      <c r="C2290" s="32"/>
      <c r="D2290" s="32"/>
      <c r="E2290" s="32"/>
      <c r="F2290" s="32"/>
      <c r="G2290" s="32"/>
      <c r="H2290" s="32"/>
      <c r="I2290" s="32"/>
      <c r="J2290" s="32"/>
      <c r="K2290" s="32"/>
      <c r="L2290" s="33"/>
      <c r="M2290" s="33"/>
      <c r="N2290" s="33"/>
      <c r="O2290" s="33"/>
      <c r="P2290" s="33"/>
      <c r="Q2290" s="33"/>
      <c r="R2290" s="33"/>
      <c r="S2290" s="33"/>
    </row>
    <row r="2291" spans="2:19">
      <c r="B2291" s="5">
        <v>2014</v>
      </c>
      <c r="C2291" s="32"/>
      <c r="D2291" s="32"/>
      <c r="E2291" s="32"/>
      <c r="F2291" s="32"/>
      <c r="G2291" s="32"/>
      <c r="H2291" s="32"/>
      <c r="I2291" s="32"/>
      <c r="J2291" s="32"/>
      <c r="K2291" s="33"/>
      <c r="L2291" s="33"/>
      <c r="M2291" s="33"/>
      <c r="N2291" s="33"/>
      <c r="O2291" s="33"/>
      <c r="P2291" s="33"/>
      <c r="Q2291" s="33"/>
      <c r="R2291" s="33"/>
      <c r="S2291" s="33"/>
    </row>
    <row r="2292" spans="2:19">
      <c r="B2292" s="5">
        <v>2013</v>
      </c>
      <c r="C2292" s="32"/>
      <c r="D2292" s="32"/>
      <c r="E2292" s="32"/>
      <c r="F2292" s="32"/>
      <c r="G2292" s="32"/>
      <c r="H2292" s="32"/>
      <c r="I2292" s="32"/>
      <c r="J2292" s="33"/>
      <c r="K2292" s="33"/>
      <c r="L2292" s="33"/>
      <c r="M2292" s="33"/>
      <c r="N2292" s="33"/>
      <c r="O2292" s="33"/>
      <c r="P2292" s="33"/>
      <c r="Q2292" s="33"/>
      <c r="R2292" s="33"/>
      <c r="S2292" s="33"/>
    </row>
    <row r="2293" spans="2:19">
      <c r="B2293" s="5">
        <v>2012</v>
      </c>
      <c r="C2293" s="32"/>
      <c r="D2293" s="32"/>
      <c r="E2293" s="32"/>
      <c r="F2293" s="32"/>
      <c r="G2293" s="32"/>
      <c r="H2293" s="32"/>
      <c r="I2293" s="33"/>
      <c r="J2293" s="33"/>
      <c r="K2293" s="33"/>
      <c r="L2293" s="33"/>
      <c r="M2293" s="33"/>
      <c r="N2293" s="33"/>
      <c r="O2293" s="33"/>
      <c r="P2293" s="33"/>
      <c r="Q2293" s="33"/>
      <c r="R2293" s="33"/>
      <c r="S2293" s="33"/>
    </row>
    <row r="2294" spans="2:19">
      <c r="B2294" s="5">
        <v>2011</v>
      </c>
      <c r="C2294" s="32"/>
      <c r="D2294" s="32"/>
      <c r="E2294" s="32"/>
      <c r="F2294" s="32"/>
      <c r="G2294" s="32"/>
      <c r="H2294" s="33"/>
      <c r="I2294" s="33"/>
      <c r="J2294" s="33"/>
      <c r="K2294" s="33"/>
      <c r="L2294" s="33"/>
      <c r="M2294" s="33"/>
      <c r="N2294" s="33"/>
      <c r="O2294" s="33"/>
      <c r="P2294" s="33"/>
      <c r="Q2294" s="33"/>
      <c r="R2294" s="33"/>
      <c r="S2294" s="33"/>
    </row>
    <row r="2295" spans="2:19">
      <c r="B2295" s="5">
        <v>2010</v>
      </c>
      <c r="C2295" s="32"/>
      <c r="D2295" s="32"/>
      <c r="E2295" s="32"/>
      <c r="F2295" s="32"/>
      <c r="G2295" s="33"/>
      <c r="H2295" s="33"/>
      <c r="I2295" s="33"/>
      <c r="J2295" s="33"/>
      <c r="K2295" s="33"/>
      <c r="L2295" s="33"/>
      <c r="M2295" s="33"/>
      <c r="N2295" s="33"/>
      <c r="O2295" s="33"/>
      <c r="P2295" s="33"/>
      <c r="Q2295" s="33"/>
      <c r="R2295" s="33"/>
      <c r="S2295" s="33"/>
    </row>
    <row r="2296" spans="2:19">
      <c r="B2296" s="5">
        <v>2009</v>
      </c>
      <c r="C2296" s="32"/>
      <c r="D2296" s="32"/>
      <c r="E2296" s="32"/>
      <c r="F2296" s="33"/>
      <c r="G2296" s="33"/>
      <c r="H2296" s="33"/>
      <c r="I2296" s="33"/>
      <c r="J2296" s="33"/>
      <c r="K2296" s="33"/>
      <c r="L2296" s="33"/>
      <c r="M2296" s="33"/>
      <c r="N2296" s="33"/>
      <c r="O2296" s="33"/>
      <c r="P2296" s="33"/>
      <c r="Q2296" s="33"/>
      <c r="R2296" s="33"/>
      <c r="S2296" s="33"/>
    </row>
    <row r="2297" spans="2:19">
      <c r="B2297" s="5">
        <v>2008</v>
      </c>
      <c r="C2297" s="32"/>
      <c r="D2297" s="32"/>
      <c r="E2297" s="33"/>
      <c r="F2297" s="33"/>
      <c r="G2297" s="33"/>
      <c r="H2297" s="33"/>
      <c r="I2297" s="33"/>
      <c r="J2297" s="33"/>
      <c r="K2297" s="33"/>
      <c r="L2297" s="33"/>
      <c r="M2297" s="33"/>
      <c r="N2297" s="33"/>
      <c r="O2297" s="33"/>
      <c r="P2297" s="33"/>
      <c r="Q2297" s="33"/>
      <c r="R2297" s="33"/>
      <c r="S2297" s="33"/>
    </row>
    <row r="2298" spans="2:19">
      <c r="B2298" s="5">
        <v>2007</v>
      </c>
      <c r="C2298" s="32"/>
      <c r="D2298" s="33"/>
      <c r="E2298" s="33"/>
      <c r="F2298" s="33"/>
      <c r="G2298" s="33"/>
      <c r="H2298" s="33"/>
      <c r="I2298" s="33"/>
      <c r="J2298" s="33"/>
      <c r="K2298" s="33"/>
      <c r="L2298" s="33"/>
      <c r="M2298" s="33"/>
      <c r="N2298" s="33"/>
      <c r="O2298" s="33"/>
      <c r="P2298" s="33"/>
      <c r="Q2298" s="33"/>
      <c r="R2298" s="33"/>
      <c r="S2298" s="33"/>
    </row>
    <row r="2299" spans="2:19">
      <c r="B2299" s="5">
        <v>2006</v>
      </c>
      <c r="C2299" s="33"/>
      <c r="D2299" s="33"/>
      <c r="E2299" s="33"/>
      <c r="F2299" s="33"/>
      <c r="G2299" s="33"/>
      <c r="H2299" s="33"/>
      <c r="I2299" s="33"/>
      <c r="J2299" s="33"/>
      <c r="K2299" s="33"/>
      <c r="L2299" s="33"/>
      <c r="M2299" s="33"/>
      <c r="N2299" s="33"/>
      <c r="O2299" s="33"/>
      <c r="P2299" s="33"/>
      <c r="Q2299" s="33"/>
      <c r="R2299" s="33"/>
      <c r="S2299" s="33"/>
    </row>
    <row r="2300" spans="2:19">
      <c r="B2300" s="5">
        <v>2005</v>
      </c>
      <c r="C2300" s="33"/>
      <c r="D2300" s="33"/>
      <c r="E2300" s="33"/>
      <c r="F2300" s="33"/>
      <c r="G2300" s="33"/>
      <c r="H2300" s="33"/>
      <c r="I2300" s="33"/>
      <c r="J2300" s="33"/>
      <c r="K2300" s="33"/>
      <c r="L2300" s="33"/>
      <c r="M2300" s="33"/>
      <c r="N2300" s="33"/>
      <c r="O2300" s="33"/>
      <c r="P2300" s="33"/>
      <c r="Q2300" s="33"/>
      <c r="R2300" s="33"/>
      <c r="S2300" s="33"/>
    </row>
    <row r="2301" spans="2:19">
      <c r="B2301" s="5">
        <v>2004</v>
      </c>
      <c r="C2301" s="33"/>
      <c r="D2301" s="33"/>
      <c r="E2301" s="33"/>
      <c r="F2301" s="33"/>
      <c r="G2301" s="33"/>
      <c r="H2301" s="33"/>
      <c r="I2301" s="33"/>
      <c r="J2301" s="33"/>
      <c r="K2301" s="33"/>
      <c r="L2301" s="33"/>
      <c r="M2301" s="33"/>
      <c r="N2301" s="33"/>
      <c r="O2301" s="33"/>
      <c r="P2301" s="33"/>
      <c r="Q2301" s="33"/>
      <c r="R2301" s="33"/>
      <c r="S2301" s="33"/>
    </row>
    <row r="2302" spans="2:19">
      <c r="B2302" s="5">
        <v>2003</v>
      </c>
      <c r="C2302" s="33"/>
      <c r="D2302" s="33"/>
      <c r="E2302" s="33"/>
      <c r="F2302" s="33"/>
      <c r="G2302" s="33"/>
      <c r="H2302" s="33"/>
      <c r="I2302" s="33"/>
      <c r="J2302" s="33"/>
      <c r="K2302" s="33"/>
      <c r="L2302" s="33"/>
      <c r="M2302" s="33"/>
      <c r="N2302" s="33"/>
      <c r="O2302" s="33"/>
      <c r="P2302" s="33"/>
      <c r="Q2302" s="33"/>
      <c r="R2302" s="33"/>
      <c r="S2302" s="33"/>
    </row>
    <row r="2303" spans="2:19">
      <c r="B2303" s="5">
        <v>2002</v>
      </c>
      <c r="C2303" s="33"/>
      <c r="D2303" s="33"/>
      <c r="E2303" s="33"/>
      <c r="F2303" s="33"/>
      <c r="G2303" s="33"/>
      <c r="H2303" s="33"/>
      <c r="I2303" s="33"/>
      <c r="J2303" s="33"/>
      <c r="K2303" s="33"/>
      <c r="L2303" s="33"/>
      <c r="M2303" s="33"/>
      <c r="N2303" s="33"/>
      <c r="O2303" s="33"/>
      <c r="P2303" s="33"/>
      <c r="Q2303" s="33"/>
      <c r="R2303" s="33"/>
      <c r="S2303" s="33"/>
    </row>
    <row r="2304" spans="2:19">
      <c r="B2304" s="5">
        <v>2001</v>
      </c>
      <c r="C2304" s="33"/>
      <c r="D2304" s="33"/>
      <c r="E2304" s="33"/>
      <c r="F2304" s="33"/>
      <c r="G2304" s="33"/>
      <c r="H2304" s="33"/>
      <c r="I2304" s="33"/>
      <c r="J2304" s="33"/>
      <c r="K2304" s="33"/>
      <c r="L2304" s="33"/>
      <c r="M2304" s="33"/>
      <c r="N2304" s="33"/>
      <c r="O2304" s="33"/>
      <c r="P2304" s="33"/>
      <c r="Q2304" s="33"/>
      <c r="R2304" s="33"/>
      <c r="S2304" s="33"/>
    </row>
    <row r="2305" spans="2:19">
      <c r="B2305" s="5">
        <v>2000</v>
      </c>
      <c r="C2305" s="33"/>
      <c r="D2305" s="33"/>
      <c r="E2305" s="33"/>
      <c r="F2305" s="33"/>
      <c r="G2305" s="33"/>
      <c r="H2305" s="33"/>
      <c r="I2305" s="33"/>
      <c r="J2305" s="33"/>
      <c r="K2305" s="33"/>
      <c r="L2305" s="33"/>
      <c r="M2305" s="33"/>
      <c r="N2305" s="33"/>
      <c r="O2305" s="33"/>
      <c r="P2305" s="33"/>
      <c r="Q2305" s="33"/>
      <c r="R2305" s="33"/>
      <c r="S2305" s="33"/>
    </row>
    <row r="2306" spans="2:19">
      <c r="B2306" s="5">
        <v>1999</v>
      </c>
      <c r="C2306" s="33"/>
      <c r="D2306" s="33"/>
      <c r="E2306" s="33"/>
      <c r="F2306" s="33"/>
      <c r="G2306" s="33"/>
      <c r="H2306" s="33"/>
      <c r="I2306" s="33"/>
      <c r="J2306" s="33"/>
      <c r="K2306" s="33"/>
      <c r="L2306" s="33"/>
      <c r="M2306" s="33"/>
      <c r="N2306" s="33"/>
      <c r="O2306" s="33"/>
      <c r="P2306" s="33"/>
      <c r="Q2306" s="33"/>
      <c r="R2306" s="33"/>
      <c r="S2306" s="33"/>
    </row>
    <row r="2307" spans="2:19">
      <c r="B2307" s="5">
        <v>1998</v>
      </c>
      <c r="C2307" s="33"/>
      <c r="D2307" s="33"/>
      <c r="E2307" s="33"/>
      <c r="F2307" s="33"/>
      <c r="G2307" s="33"/>
      <c r="H2307" s="33"/>
      <c r="I2307" s="33"/>
      <c r="J2307" s="33"/>
      <c r="K2307" s="33"/>
      <c r="L2307" s="33"/>
      <c r="M2307" s="33"/>
      <c r="N2307" s="33"/>
      <c r="O2307" s="33"/>
      <c r="P2307" s="33"/>
      <c r="Q2307" s="33"/>
      <c r="R2307" s="33"/>
      <c r="S2307" s="33"/>
    </row>
    <row r="2308" spans="2:19">
      <c r="B2308" s="5">
        <v>1997</v>
      </c>
      <c r="C2308" s="33"/>
      <c r="D2308" s="33"/>
      <c r="E2308" s="33"/>
      <c r="F2308" s="33"/>
      <c r="G2308" s="33"/>
      <c r="H2308" s="33"/>
      <c r="I2308" s="33"/>
      <c r="J2308" s="33"/>
      <c r="K2308" s="33"/>
      <c r="L2308" s="33"/>
      <c r="M2308" s="33"/>
      <c r="N2308" s="33"/>
      <c r="O2308" s="33"/>
      <c r="P2308" s="33"/>
      <c r="Q2308" s="33"/>
      <c r="R2308" s="33"/>
      <c r="S2308" s="33"/>
    </row>
    <row r="2309" spans="2:19">
      <c r="B2309" s="5">
        <v>1996</v>
      </c>
      <c r="C2309" s="33"/>
      <c r="D2309" s="33"/>
      <c r="E2309" s="33"/>
      <c r="F2309" s="33"/>
      <c r="G2309" s="33"/>
      <c r="H2309" s="33"/>
      <c r="I2309" s="33"/>
      <c r="J2309" s="33"/>
      <c r="K2309" s="33"/>
      <c r="L2309" s="33"/>
      <c r="M2309" s="33"/>
      <c r="N2309" s="33"/>
      <c r="O2309" s="33"/>
      <c r="P2309" s="33"/>
      <c r="Q2309" s="33"/>
      <c r="R2309" s="33"/>
      <c r="S2309" s="33"/>
    </row>
    <row r="2310" spans="2:19">
      <c r="B2310" s="5">
        <v>1995</v>
      </c>
      <c r="C2310" s="33"/>
      <c r="D2310" s="33"/>
      <c r="E2310" s="33"/>
      <c r="F2310" s="33"/>
      <c r="G2310" s="33"/>
      <c r="H2310" s="33"/>
      <c r="I2310" s="33"/>
      <c r="J2310" s="33"/>
      <c r="K2310" s="33"/>
      <c r="L2310" s="33"/>
      <c r="M2310" s="33"/>
      <c r="N2310" s="33"/>
      <c r="O2310" s="33"/>
      <c r="P2310" s="33"/>
      <c r="Q2310" s="33"/>
      <c r="R2310" s="33"/>
      <c r="S2310" s="33"/>
    </row>
    <row r="2311" spans="2:19">
      <c r="B2311" s="5">
        <v>1994</v>
      </c>
      <c r="C2311" s="33"/>
      <c r="D2311" s="33"/>
      <c r="E2311" s="33"/>
      <c r="F2311" s="33"/>
      <c r="G2311" s="33"/>
      <c r="H2311" s="33"/>
      <c r="I2311" s="33"/>
      <c r="J2311" s="33"/>
      <c r="K2311" s="33"/>
      <c r="L2311" s="33"/>
      <c r="M2311" s="33"/>
      <c r="N2311" s="33"/>
      <c r="O2311" s="33"/>
      <c r="P2311" s="33"/>
      <c r="Q2311" s="33"/>
      <c r="R2311" s="33"/>
      <c r="S2311" s="33"/>
    </row>
    <row r="2312" spans="2:19">
      <c r="B2312" s="5">
        <v>1993</v>
      </c>
      <c r="C2312" s="33"/>
      <c r="D2312" s="33"/>
      <c r="E2312" s="33"/>
      <c r="F2312" s="33"/>
      <c r="G2312" s="33"/>
      <c r="H2312" s="33"/>
      <c r="I2312" s="33"/>
      <c r="J2312" s="33"/>
      <c r="K2312" s="33"/>
      <c r="L2312" s="33"/>
      <c r="M2312" s="33"/>
      <c r="N2312" s="33"/>
      <c r="O2312" s="33"/>
      <c r="P2312" s="33"/>
      <c r="Q2312" s="33"/>
      <c r="R2312" s="33"/>
      <c r="S2312" s="33"/>
    </row>
    <row r="2313" spans="2:19">
      <c r="B2313" s="5">
        <v>1992</v>
      </c>
      <c r="C2313" s="33"/>
      <c r="D2313" s="33"/>
      <c r="E2313" s="33"/>
      <c r="F2313" s="33"/>
      <c r="G2313" s="33"/>
      <c r="H2313" s="33"/>
      <c r="I2313" s="33"/>
      <c r="J2313" s="33"/>
      <c r="K2313" s="33"/>
      <c r="L2313" s="33"/>
      <c r="M2313" s="33"/>
      <c r="N2313" s="33"/>
      <c r="O2313" s="33"/>
      <c r="P2313" s="33"/>
      <c r="Q2313" s="33"/>
      <c r="R2313" s="33"/>
      <c r="S2313" s="33"/>
    </row>
    <row r="2314" spans="2:19">
      <c r="B2314" s="5">
        <v>1991</v>
      </c>
      <c r="C2314" s="33"/>
      <c r="D2314" s="33"/>
      <c r="E2314" s="33"/>
      <c r="F2314" s="33"/>
      <c r="G2314" s="33"/>
      <c r="H2314" s="33"/>
      <c r="I2314" s="33"/>
      <c r="J2314" s="33"/>
      <c r="K2314" s="33"/>
      <c r="L2314" s="33"/>
      <c r="M2314" s="33"/>
      <c r="N2314" s="33"/>
      <c r="O2314" s="33"/>
      <c r="P2314" s="33"/>
      <c r="Q2314" s="33"/>
      <c r="R2314" s="33"/>
      <c r="S2314" s="33"/>
    </row>
    <row r="2315" spans="2:19">
      <c r="B2315" s="5">
        <v>1990</v>
      </c>
      <c r="C2315" s="33"/>
      <c r="D2315" s="33"/>
      <c r="E2315" s="33"/>
      <c r="F2315" s="33"/>
      <c r="G2315" s="33"/>
      <c r="H2315" s="33"/>
      <c r="I2315" s="33"/>
      <c r="J2315" s="33"/>
      <c r="K2315" s="33"/>
      <c r="L2315" s="33"/>
      <c r="M2315" s="33"/>
      <c r="N2315" s="33"/>
      <c r="O2315" s="33"/>
      <c r="P2315" s="33"/>
      <c r="Q2315" s="33"/>
      <c r="R2315" s="33"/>
      <c r="S2315" s="33"/>
    </row>
    <row r="2316" spans="2:19">
      <c r="B2316" s="5">
        <v>1989</v>
      </c>
      <c r="C2316" s="33"/>
      <c r="D2316" s="33"/>
      <c r="E2316" s="33"/>
      <c r="F2316" s="33"/>
      <c r="G2316" s="33"/>
      <c r="H2316" s="33"/>
      <c r="I2316" s="33"/>
      <c r="J2316" s="33"/>
      <c r="K2316" s="33"/>
      <c r="L2316" s="33"/>
      <c r="M2316" s="33"/>
      <c r="N2316" s="33"/>
      <c r="O2316" s="33"/>
      <c r="P2316" s="33"/>
      <c r="Q2316" s="33"/>
      <c r="R2316" s="33"/>
      <c r="S2316" s="33"/>
    </row>
    <row r="2317" spans="2:19">
      <c r="B2317" s="5">
        <v>1988</v>
      </c>
      <c r="C2317" s="33"/>
      <c r="D2317" s="33"/>
      <c r="E2317" s="33"/>
      <c r="F2317" s="33"/>
      <c r="G2317" s="33"/>
      <c r="H2317" s="33"/>
      <c r="I2317" s="33"/>
      <c r="J2317" s="33"/>
      <c r="K2317" s="33"/>
      <c r="L2317" s="33"/>
      <c r="M2317" s="33"/>
      <c r="N2317" s="33"/>
      <c r="O2317" s="33"/>
      <c r="P2317" s="33"/>
      <c r="Q2317" s="33"/>
      <c r="R2317" s="33"/>
      <c r="S2317" s="33"/>
    </row>
    <row r="2318" spans="2:19">
      <c r="B2318" s="5">
        <v>1987</v>
      </c>
      <c r="C2318" s="33"/>
      <c r="D2318" s="33"/>
      <c r="E2318" s="33"/>
      <c r="F2318" s="33"/>
      <c r="G2318" s="33"/>
      <c r="H2318" s="33"/>
      <c r="I2318" s="33"/>
      <c r="J2318" s="33"/>
      <c r="K2318" s="33"/>
      <c r="L2318" s="33"/>
      <c r="M2318" s="33"/>
      <c r="N2318" s="33"/>
      <c r="O2318" s="33"/>
      <c r="P2318" s="33"/>
      <c r="Q2318" s="33"/>
      <c r="R2318" s="33"/>
      <c r="S2318" s="33"/>
    </row>
    <row r="2319" spans="2:19">
      <c r="B2319" s="5">
        <v>1986</v>
      </c>
      <c r="C2319" s="33"/>
      <c r="D2319" s="33"/>
      <c r="E2319" s="33"/>
      <c r="F2319" s="33"/>
      <c r="G2319" s="33"/>
      <c r="H2319" s="33"/>
      <c r="I2319" s="33"/>
      <c r="J2319" s="33"/>
      <c r="K2319" s="33"/>
      <c r="L2319" s="33"/>
      <c r="M2319" s="33"/>
      <c r="N2319" s="33"/>
      <c r="O2319" s="33"/>
      <c r="P2319" s="33"/>
      <c r="Q2319" s="33"/>
      <c r="R2319" s="33"/>
      <c r="S2319" s="33"/>
    </row>
    <row r="2320" spans="2:19">
      <c r="B2320" s="5">
        <v>1985</v>
      </c>
      <c r="C2320" s="33"/>
      <c r="D2320" s="33"/>
      <c r="E2320" s="33"/>
      <c r="F2320" s="33"/>
      <c r="G2320" s="33"/>
      <c r="H2320" s="33"/>
      <c r="I2320" s="33"/>
      <c r="J2320" s="33"/>
      <c r="K2320" s="33"/>
      <c r="L2320" s="33"/>
      <c r="M2320" s="33"/>
      <c r="N2320" s="33"/>
      <c r="O2320" s="33"/>
      <c r="P2320" s="33"/>
      <c r="Q2320" s="33"/>
      <c r="R2320" s="33"/>
      <c r="S2320" s="33"/>
    </row>
    <row r="2321" spans="2:19">
      <c r="B2321" s="5">
        <v>1984</v>
      </c>
      <c r="C2321" s="33"/>
      <c r="D2321" s="33"/>
      <c r="E2321" s="33"/>
      <c r="F2321" s="33"/>
      <c r="G2321" s="33"/>
      <c r="H2321" s="33"/>
      <c r="I2321" s="33"/>
      <c r="J2321" s="33"/>
      <c r="K2321" s="33"/>
      <c r="L2321" s="33"/>
      <c r="M2321" s="33"/>
      <c r="N2321" s="33"/>
      <c r="O2321" s="33"/>
      <c r="P2321" s="33"/>
      <c r="Q2321" s="33"/>
      <c r="R2321" s="33"/>
      <c r="S2321" s="33"/>
    </row>
    <row r="2322" spans="2:19">
      <c r="B2322" s="5">
        <v>1983</v>
      </c>
      <c r="C2322" s="33"/>
      <c r="D2322" s="33"/>
      <c r="E2322" s="33"/>
      <c r="F2322" s="33"/>
      <c r="G2322" s="33"/>
      <c r="H2322" s="33"/>
      <c r="I2322" s="33"/>
      <c r="J2322" s="33"/>
      <c r="K2322" s="33"/>
      <c r="L2322" s="33"/>
      <c r="M2322" s="33"/>
      <c r="N2322" s="33"/>
      <c r="O2322" s="33"/>
      <c r="P2322" s="33"/>
      <c r="Q2322" s="33"/>
      <c r="R2322" s="33"/>
      <c r="S2322" s="33"/>
    </row>
    <row r="2323" spans="2:19">
      <c r="B2323" s="5">
        <v>1982</v>
      </c>
      <c r="C2323" s="33"/>
      <c r="D2323" s="33"/>
      <c r="E2323" s="33"/>
      <c r="F2323" s="33"/>
      <c r="G2323" s="33"/>
      <c r="H2323" s="33"/>
      <c r="I2323" s="33"/>
      <c r="J2323" s="33"/>
      <c r="K2323" s="33"/>
      <c r="L2323" s="33"/>
      <c r="M2323" s="33"/>
      <c r="N2323" s="33"/>
      <c r="O2323" s="33"/>
      <c r="P2323" s="33"/>
      <c r="Q2323" s="33"/>
      <c r="R2323" s="33"/>
      <c r="S2323" s="33"/>
    </row>
    <row r="2324" spans="2:19">
      <c r="B2324" s="5">
        <v>1981</v>
      </c>
      <c r="C2324" s="33"/>
      <c r="D2324" s="33"/>
      <c r="E2324" s="33"/>
      <c r="F2324" s="33"/>
      <c r="G2324" s="33"/>
      <c r="H2324" s="33"/>
      <c r="I2324" s="33"/>
      <c r="J2324" s="33"/>
      <c r="K2324" s="33"/>
      <c r="L2324" s="33"/>
      <c r="M2324" s="33"/>
      <c r="N2324" s="33"/>
      <c r="O2324" s="33"/>
      <c r="P2324" s="33"/>
      <c r="Q2324" s="33"/>
      <c r="R2324" s="33"/>
      <c r="S2324" s="33"/>
    </row>
    <row r="2325" spans="2:19">
      <c r="B2325" s="5">
        <v>1980</v>
      </c>
      <c r="C2325" s="33"/>
      <c r="D2325" s="33"/>
      <c r="E2325" s="33"/>
      <c r="F2325" s="33"/>
      <c r="G2325" s="33"/>
      <c r="H2325" s="33"/>
      <c r="I2325" s="33"/>
      <c r="J2325" s="33"/>
      <c r="K2325" s="33"/>
      <c r="L2325" s="33"/>
      <c r="M2325" s="33"/>
      <c r="N2325" s="33"/>
      <c r="O2325" s="33"/>
      <c r="P2325" s="33"/>
      <c r="Q2325" s="33"/>
      <c r="R2325" s="33"/>
      <c r="S2325" s="33"/>
    </row>
    <row r="2326" spans="2:19">
      <c r="B2326" s="5">
        <v>1979</v>
      </c>
      <c r="C2326" s="33"/>
      <c r="D2326" s="33"/>
      <c r="E2326" s="33"/>
      <c r="F2326" s="33"/>
      <c r="G2326" s="33"/>
      <c r="H2326" s="33"/>
      <c r="I2326" s="33"/>
      <c r="J2326" s="33"/>
      <c r="K2326" s="33"/>
      <c r="L2326" s="33"/>
      <c r="M2326" s="33"/>
      <c r="N2326" s="33"/>
      <c r="O2326" s="33"/>
      <c r="P2326" s="33"/>
      <c r="Q2326" s="33"/>
      <c r="R2326" s="33"/>
      <c r="S2326" s="33"/>
    </row>
    <row r="2327" spans="2:19">
      <c r="B2327" s="5">
        <v>1978</v>
      </c>
      <c r="C2327" s="33"/>
      <c r="D2327" s="33"/>
      <c r="E2327" s="33"/>
      <c r="F2327" s="33"/>
      <c r="G2327" s="33"/>
      <c r="H2327" s="33"/>
      <c r="I2327" s="33"/>
      <c r="J2327" s="33"/>
      <c r="K2327" s="33"/>
      <c r="L2327" s="33"/>
      <c r="M2327" s="33"/>
      <c r="N2327" s="33"/>
      <c r="O2327" s="33"/>
      <c r="P2327" s="33"/>
      <c r="Q2327" s="33"/>
      <c r="R2327" s="33"/>
      <c r="S2327" s="33"/>
    </row>
    <row r="2328" spans="2:19">
      <c r="B2328" s="5">
        <v>1977</v>
      </c>
      <c r="C2328" s="33"/>
      <c r="D2328" s="33"/>
      <c r="E2328" s="33"/>
      <c r="F2328" s="33"/>
      <c r="G2328" s="33"/>
      <c r="H2328" s="33"/>
      <c r="I2328" s="33"/>
      <c r="J2328" s="33"/>
      <c r="K2328" s="33"/>
      <c r="L2328" s="33"/>
      <c r="M2328" s="33"/>
      <c r="N2328" s="33"/>
      <c r="O2328" s="33"/>
      <c r="P2328" s="33"/>
      <c r="Q2328" s="33"/>
      <c r="R2328" s="33"/>
      <c r="S2328" s="33"/>
    </row>
    <row r="2329" spans="2:19">
      <c r="B2329" s="5">
        <v>1976</v>
      </c>
      <c r="C2329" s="33"/>
      <c r="D2329" s="33"/>
      <c r="E2329" s="33"/>
      <c r="F2329" s="33"/>
      <c r="G2329" s="33"/>
      <c r="H2329" s="33"/>
      <c r="I2329" s="33"/>
      <c r="J2329" s="33"/>
      <c r="K2329" s="33"/>
      <c r="L2329" s="33"/>
      <c r="M2329" s="33"/>
      <c r="N2329" s="33"/>
      <c r="O2329" s="33"/>
      <c r="P2329" s="33"/>
      <c r="Q2329" s="33"/>
      <c r="R2329" s="33"/>
      <c r="S2329" s="33"/>
    </row>
    <row r="2330" spans="2:19">
      <c r="B2330" s="5">
        <v>1975</v>
      </c>
      <c r="C2330" s="33"/>
      <c r="D2330" s="33"/>
      <c r="E2330" s="33"/>
      <c r="F2330" s="33"/>
      <c r="G2330" s="33"/>
      <c r="H2330" s="33"/>
      <c r="I2330" s="33"/>
      <c r="J2330" s="33"/>
      <c r="K2330" s="33"/>
      <c r="L2330" s="33"/>
      <c r="M2330" s="33"/>
      <c r="N2330" s="33"/>
      <c r="O2330" s="33"/>
      <c r="P2330" s="33"/>
      <c r="Q2330" s="33"/>
      <c r="R2330" s="33"/>
      <c r="S2330" s="33"/>
    </row>
    <row r="2331" spans="2:19">
      <c r="B2331" s="5">
        <v>1974</v>
      </c>
      <c r="C2331" s="33"/>
      <c r="D2331" s="33"/>
      <c r="E2331" s="33"/>
      <c r="F2331" s="33"/>
      <c r="G2331" s="33"/>
      <c r="H2331" s="33"/>
      <c r="I2331" s="33"/>
      <c r="J2331" s="33"/>
      <c r="K2331" s="33"/>
      <c r="L2331" s="33"/>
      <c r="M2331" s="33"/>
      <c r="N2331" s="33"/>
      <c r="O2331" s="33"/>
      <c r="P2331" s="33"/>
      <c r="Q2331" s="33"/>
      <c r="R2331" s="33"/>
      <c r="S2331" s="33"/>
    </row>
    <row r="2332" spans="2:19">
      <c r="B2332" s="5">
        <v>1973</v>
      </c>
      <c r="C2332" s="33"/>
      <c r="D2332" s="33"/>
      <c r="E2332" s="33"/>
      <c r="F2332" s="33"/>
      <c r="G2332" s="33"/>
      <c r="H2332" s="33"/>
      <c r="I2332" s="33"/>
      <c r="J2332" s="33"/>
      <c r="K2332" s="33"/>
      <c r="L2332" s="33"/>
      <c r="M2332" s="33"/>
      <c r="N2332" s="33"/>
      <c r="O2332" s="33"/>
      <c r="P2332" s="33"/>
      <c r="Q2332" s="33"/>
      <c r="R2332" s="33"/>
      <c r="S2332" s="33"/>
    </row>
    <row r="2333" spans="2:19">
      <c r="B2333" s="5">
        <v>1972</v>
      </c>
      <c r="C2333" s="33"/>
      <c r="D2333" s="33"/>
      <c r="E2333" s="33"/>
      <c r="F2333" s="33"/>
      <c r="G2333" s="33"/>
      <c r="H2333" s="33"/>
      <c r="I2333" s="33"/>
      <c r="J2333" s="33"/>
      <c r="K2333" s="33"/>
      <c r="L2333" s="33"/>
      <c r="M2333" s="33"/>
      <c r="N2333" s="33"/>
      <c r="O2333" s="33"/>
      <c r="P2333" s="33"/>
      <c r="Q2333" s="33"/>
      <c r="R2333" s="33"/>
      <c r="S2333" s="33"/>
    </row>
    <row r="2334" spans="2:19">
      <c r="B2334" s="5">
        <v>1971</v>
      </c>
      <c r="C2334" s="33"/>
      <c r="D2334" s="33"/>
      <c r="E2334" s="33"/>
      <c r="F2334" s="33"/>
      <c r="G2334" s="33"/>
      <c r="H2334" s="33"/>
      <c r="I2334" s="33"/>
      <c r="J2334" s="33"/>
      <c r="K2334" s="33"/>
      <c r="L2334" s="33"/>
      <c r="M2334" s="33"/>
      <c r="N2334" s="33"/>
      <c r="O2334" s="33"/>
      <c r="P2334" s="33"/>
      <c r="Q2334" s="33"/>
      <c r="R2334" s="33"/>
      <c r="S2334" s="33"/>
    </row>
    <row r="2335" spans="2:19">
      <c r="B2335" s="5">
        <v>1970</v>
      </c>
      <c r="C2335" s="33"/>
      <c r="D2335" s="33"/>
      <c r="E2335" s="33"/>
      <c r="F2335" s="33"/>
      <c r="G2335" s="33"/>
      <c r="H2335" s="33"/>
      <c r="I2335" s="33"/>
      <c r="J2335" s="33"/>
      <c r="K2335" s="33"/>
      <c r="L2335" s="33"/>
      <c r="M2335" s="33"/>
      <c r="N2335" s="33"/>
      <c r="O2335" s="33"/>
      <c r="P2335" s="33"/>
      <c r="Q2335" s="33"/>
      <c r="R2335" s="33"/>
      <c r="S2335" s="33"/>
    </row>
    <row r="2336" spans="2:19">
      <c r="B2336" s="5">
        <v>1969</v>
      </c>
      <c r="C2336" s="33"/>
      <c r="D2336" s="33"/>
      <c r="E2336" s="33"/>
      <c r="F2336" s="33"/>
      <c r="G2336" s="33"/>
      <c r="H2336" s="33"/>
      <c r="I2336" s="33"/>
      <c r="J2336" s="33"/>
      <c r="K2336" s="33"/>
      <c r="L2336" s="33"/>
      <c r="M2336" s="33"/>
      <c r="N2336" s="33"/>
      <c r="O2336" s="33"/>
      <c r="P2336" s="33"/>
      <c r="Q2336" s="33"/>
      <c r="R2336" s="33"/>
      <c r="S2336" s="33"/>
    </row>
    <row r="2337" spans="2:19">
      <c r="B2337" s="5">
        <v>1968</v>
      </c>
      <c r="C2337" s="33"/>
      <c r="D2337" s="33"/>
      <c r="E2337" s="33"/>
      <c r="F2337" s="33"/>
      <c r="G2337" s="33"/>
      <c r="H2337" s="33"/>
      <c r="I2337" s="33"/>
      <c r="J2337" s="33"/>
      <c r="K2337" s="33"/>
      <c r="L2337" s="33"/>
      <c r="M2337" s="33"/>
      <c r="N2337" s="33"/>
      <c r="O2337" s="33"/>
      <c r="P2337" s="33"/>
      <c r="Q2337" s="33"/>
      <c r="R2337" s="33"/>
      <c r="S2337" s="33"/>
    </row>
    <row r="2338" spans="2:19">
      <c r="B2338" s="5">
        <v>1967</v>
      </c>
      <c r="C2338" s="33"/>
      <c r="D2338" s="33"/>
      <c r="E2338" s="33"/>
      <c r="F2338" s="33"/>
      <c r="G2338" s="33"/>
      <c r="H2338" s="33"/>
      <c r="I2338" s="33"/>
      <c r="J2338" s="33"/>
      <c r="K2338" s="33"/>
      <c r="L2338" s="33"/>
      <c r="M2338" s="33"/>
      <c r="N2338" s="33"/>
      <c r="O2338" s="33"/>
      <c r="P2338" s="33"/>
      <c r="Q2338" s="33"/>
      <c r="R2338" s="33"/>
      <c r="S2338" s="33"/>
    </row>
    <row r="2339" spans="2:19">
      <c r="B2339" s="5">
        <v>1966</v>
      </c>
      <c r="C2339" s="33"/>
      <c r="D2339" s="33"/>
      <c r="E2339" s="33"/>
      <c r="F2339" s="33"/>
      <c r="G2339" s="33"/>
      <c r="H2339" s="33"/>
      <c r="I2339" s="33"/>
      <c r="J2339" s="33"/>
      <c r="K2339" s="33"/>
      <c r="L2339" s="33"/>
      <c r="M2339" s="33"/>
      <c r="N2339" s="33"/>
      <c r="O2339" s="33"/>
      <c r="P2339" s="33"/>
      <c r="Q2339" s="33"/>
      <c r="R2339" s="33"/>
      <c r="S2339" s="33"/>
    </row>
    <row r="2340" spans="2:19">
      <c r="B2340" s="5">
        <v>1965</v>
      </c>
      <c r="C2340" s="33"/>
      <c r="D2340" s="33"/>
      <c r="E2340" s="33"/>
      <c r="F2340" s="33"/>
      <c r="G2340" s="33"/>
      <c r="H2340" s="33"/>
      <c r="I2340" s="33"/>
      <c r="J2340" s="33"/>
      <c r="K2340" s="33"/>
      <c r="L2340" s="33"/>
      <c r="M2340" s="33"/>
      <c r="N2340" s="33"/>
      <c r="O2340" s="33"/>
      <c r="P2340" s="33"/>
      <c r="Q2340" s="33"/>
      <c r="R2340" s="33"/>
      <c r="S2340" s="33"/>
    </row>
    <row r="2341" spans="2:19">
      <c r="B2341" s="5">
        <v>1964</v>
      </c>
      <c r="C2341" s="33"/>
      <c r="D2341" s="33"/>
      <c r="E2341" s="33"/>
      <c r="F2341" s="33"/>
      <c r="G2341" s="33"/>
      <c r="H2341" s="33"/>
      <c r="I2341" s="33"/>
      <c r="J2341" s="33"/>
      <c r="K2341" s="33"/>
      <c r="L2341" s="33"/>
      <c r="M2341" s="33"/>
      <c r="N2341" s="33"/>
      <c r="O2341" s="33"/>
      <c r="P2341" s="33"/>
      <c r="Q2341" s="33"/>
      <c r="R2341" s="33"/>
      <c r="S2341" s="33"/>
    </row>
    <row r="2342" spans="2:19">
      <c r="B2342" s="5">
        <v>1963</v>
      </c>
      <c r="C2342" s="33"/>
      <c r="D2342" s="33"/>
      <c r="E2342" s="33"/>
      <c r="F2342" s="33"/>
      <c r="G2342" s="33"/>
      <c r="H2342" s="33"/>
      <c r="I2342" s="33"/>
      <c r="J2342" s="33"/>
      <c r="K2342" s="33"/>
      <c r="L2342" s="33"/>
      <c r="M2342" s="33"/>
      <c r="N2342" s="33"/>
      <c r="O2342" s="33"/>
      <c r="P2342" s="33"/>
      <c r="Q2342" s="33"/>
      <c r="R2342" s="33"/>
      <c r="S2342" s="33"/>
    </row>
    <row r="2343" spans="2:19">
      <c r="B2343" s="5">
        <v>1962</v>
      </c>
      <c r="C2343" s="33"/>
      <c r="D2343" s="33"/>
      <c r="E2343" s="33"/>
      <c r="F2343" s="33"/>
      <c r="G2343" s="33"/>
      <c r="H2343" s="33"/>
      <c r="I2343" s="33"/>
      <c r="J2343" s="33"/>
      <c r="K2343" s="33"/>
      <c r="L2343" s="33"/>
      <c r="M2343" s="33"/>
      <c r="N2343" s="33"/>
      <c r="O2343" s="33"/>
      <c r="P2343" s="33"/>
      <c r="Q2343" s="33"/>
      <c r="R2343" s="33"/>
      <c r="S2343" s="33"/>
    </row>
    <row r="2344" spans="2:19">
      <c r="B2344" s="5">
        <v>1961</v>
      </c>
      <c r="C2344" s="33"/>
      <c r="D2344" s="33"/>
      <c r="E2344" s="33"/>
      <c r="F2344" s="33"/>
      <c r="G2344" s="33"/>
      <c r="H2344" s="33"/>
      <c r="I2344" s="33"/>
      <c r="J2344" s="33"/>
      <c r="K2344" s="33"/>
      <c r="L2344" s="33"/>
      <c r="M2344" s="33"/>
      <c r="N2344" s="33"/>
      <c r="O2344" s="33"/>
      <c r="P2344" s="33"/>
      <c r="Q2344" s="33"/>
      <c r="R2344" s="33"/>
      <c r="S2344" s="33"/>
    </row>
    <row r="2345" spans="2:19">
      <c r="B2345" s="5">
        <v>1960</v>
      </c>
      <c r="C2345" s="33"/>
      <c r="D2345" s="33"/>
      <c r="E2345" s="33"/>
      <c r="F2345" s="33"/>
      <c r="G2345" s="33"/>
      <c r="H2345" s="33"/>
      <c r="I2345" s="33"/>
      <c r="J2345" s="33"/>
      <c r="K2345" s="33"/>
      <c r="L2345" s="33"/>
      <c r="M2345" s="33"/>
      <c r="N2345" s="33"/>
      <c r="O2345" s="33"/>
      <c r="P2345" s="33"/>
      <c r="Q2345" s="33"/>
      <c r="R2345" s="33"/>
      <c r="S2345" s="33"/>
    </row>
    <row r="2346" spans="2:19">
      <c r="B2346" s="5">
        <v>1959</v>
      </c>
      <c r="C2346" s="33"/>
      <c r="D2346" s="33"/>
      <c r="E2346" s="33"/>
      <c r="F2346" s="33"/>
      <c r="G2346" s="33"/>
      <c r="H2346" s="33"/>
      <c r="I2346" s="33"/>
      <c r="J2346" s="33"/>
      <c r="K2346" s="33"/>
      <c r="L2346" s="33"/>
      <c r="M2346" s="33"/>
      <c r="N2346" s="33"/>
      <c r="O2346" s="33"/>
      <c r="P2346" s="33"/>
      <c r="Q2346" s="33"/>
      <c r="R2346" s="33"/>
      <c r="S2346" s="33"/>
    </row>
    <row r="2347" spans="2:19">
      <c r="B2347" s="5">
        <v>1958</v>
      </c>
      <c r="C2347" s="33"/>
      <c r="D2347" s="33"/>
      <c r="E2347" s="33"/>
      <c r="F2347" s="33"/>
      <c r="G2347" s="33"/>
      <c r="H2347" s="33"/>
      <c r="I2347" s="33"/>
      <c r="J2347" s="33"/>
      <c r="K2347" s="33"/>
      <c r="L2347" s="33"/>
      <c r="M2347" s="33"/>
      <c r="N2347" s="33"/>
      <c r="O2347" s="33"/>
      <c r="P2347" s="33"/>
      <c r="Q2347" s="33"/>
      <c r="R2347" s="33"/>
      <c r="S2347" s="33"/>
    </row>
    <row r="2348" spans="2:19">
      <c r="B2348" s="5">
        <v>1957</v>
      </c>
      <c r="C2348" s="33"/>
      <c r="D2348" s="33"/>
      <c r="E2348" s="33"/>
      <c r="F2348" s="33"/>
      <c r="G2348" s="33"/>
      <c r="H2348" s="33"/>
      <c r="I2348" s="33"/>
      <c r="J2348" s="33"/>
      <c r="K2348" s="33"/>
      <c r="L2348" s="33"/>
      <c r="M2348" s="33"/>
      <c r="N2348" s="33"/>
      <c r="O2348" s="33"/>
      <c r="P2348" s="33"/>
      <c r="Q2348" s="33"/>
      <c r="R2348" s="33"/>
      <c r="S2348" s="33"/>
    </row>
    <row r="2349" spans="2:19">
      <c r="B2349" s="5">
        <v>1956</v>
      </c>
      <c r="C2349" s="33"/>
      <c r="D2349" s="33"/>
      <c r="E2349" s="33"/>
      <c r="F2349" s="33"/>
      <c r="G2349" s="33"/>
      <c r="H2349" s="33"/>
      <c r="I2349" s="33"/>
      <c r="J2349" s="33"/>
      <c r="K2349" s="33"/>
      <c r="L2349" s="33"/>
      <c r="M2349" s="33"/>
      <c r="N2349" s="33"/>
      <c r="O2349" s="33"/>
      <c r="P2349" s="33"/>
      <c r="Q2349" s="33"/>
      <c r="R2349" s="33"/>
      <c r="S2349" s="33"/>
    </row>
    <row r="2350" spans="2:19">
      <c r="B2350" s="5">
        <v>1955</v>
      </c>
      <c r="C2350" s="33"/>
      <c r="D2350" s="33"/>
      <c r="E2350" s="33"/>
      <c r="F2350" s="33"/>
      <c r="G2350" s="33"/>
      <c r="H2350" s="33"/>
      <c r="I2350" s="33"/>
      <c r="J2350" s="33"/>
      <c r="K2350" s="33"/>
      <c r="L2350" s="33"/>
      <c r="M2350" s="33"/>
      <c r="N2350" s="33"/>
      <c r="O2350" s="33"/>
      <c r="P2350" s="33"/>
      <c r="Q2350" s="33"/>
      <c r="R2350" s="33"/>
      <c r="S2350" s="33"/>
    </row>
    <row r="2351" spans="2:19">
      <c r="B2351" s="5">
        <v>1954</v>
      </c>
      <c r="C2351" s="33"/>
      <c r="D2351" s="33"/>
      <c r="E2351" s="33"/>
      <c r="F2351" s="33"/>
      <c r="G2351" s="33"/>
      <c r="H2351" s="33"/>
      <c r="I2351" s="33"/>
      <c r="J2351" s="33"/>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129</v>
      </c>
      <c r="B2378" s="5">
        <v>2022</v>
      </c>
      <c r="C2378" s="32"/>
      <c r="D2378" s="32"/>
      <c r="E2378" s="32"/>
      <c r="F2378" s="32"/>
      <c r="G2378" s="32"/>
      <c r="H2378" s="32"/>
      <c r="I2378" s="32"/>
      <c r="J2378" s="32"/>
      <c r="K2378" s="32"/>
      <c r="L2378" s="32"/>
      <c r="M2378" s="32"/>
      <c r="N2378" s="32"/>
      <c r="O2378" s="32"/>
      <c r="P2378" s="32"/>
      <c r="Q2378" s="32"/>
      <c r="R2378" s="61"/>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2"/>
      <c r="D2473" s="32"/>
      <c r="E2473" s="32"/>
      <c r="F2473" s="32"/>
      <c r="G2473" s="32"/>
      <c r="H2473" s="32"/>
      <c r="I2473" s="32"/>
      <c r="J2473" s="32"/>
      <c r="K2473" s="32"/>
      <c r="L2473" s="32"/>
      <c r="M2473" s="32"/>
      <c r="N2473" s="32"/>
      <c r="O2473" s="32"/>
      <c r="P2473" s="32"/>
      <c r="Q2473" s="32"/>
      <c r="R2473" s="61"/>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33"/>
      <c r="M2480" s="33"/>
      <c r="N2480" s="33"/>
      <c r="O2480" s="33"/>
      <c r="P2480" s="33"/>
      <c r="Q2480" s="33"/>
      <c r="R2480" s="33"/>
      <c r="S2480" s="33"/>
    </row>
    <row r="2481" spans="2:19">
      <c r="B2481" s="5">
        <v>2014</v>
      </c>
      <c r="C2481" s="32"/>
      <c r="D2481" s="32"/>
      <c r="E2481" s="32"/>
      <c r="F2481" s="32"/>
      <c r="G2481" s="32"/>
      <c r="H2481" s="32"/>
      <c r="I2481" s="32"/>
      <c r="J2481" s="32"/>
      <c r="K2481" s="33"/>
      <c r="L2481" s="33"/>
      <c r="M2481" s="33"/>
      <c r="N2481" s="33"/>
      <c r="O2481" s="33"/>
      <c r="P2481" s="33"/>
      <c r="Q2481" s="33"/>
      <c r="R2481" s="33"/>
      <c r="S2481" s="33"/>
    </row>
    <row r="2482" spans="2:19">
      <c r="B2482" s="5">
        <v>2013</v>
      </c>
      <c r="C2482" s="32"/>
      <c r="D2482" s="32"/>
      <c r="E2482" s="32"/>
      <c r="F2482" s="32"/>
      <c r="G2482" s="32"/>
      <c r="H2482" s="32"/>
      <c r="I2482" s="32"/>
      <c r="J2482" s="33"/>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33"/>
      <c r="I2484" s="33"/>
      <c r="J2484" s="33"/>
      <c r="K2484" s="33"/>
      <c r="L2484" s="33"/>
      <c r="M2484" s="33"/>
      <c r="N2484" s="33"/>
      <c r="O2484" s="33"/>
      <c r="P2484" s="33"/>
      <c r="Q2484" s="33"/>
      <c r="R2484" s="33"/>
      <c r="S2484" s="33"/>
    </row>
    <row r="2485" spans="2:19">
      <c r="B2485" s="5">
        <v>2010</v>
      </c>
      <c r="C2485" s="32"/>
      <c r="D2485" s="32"/>
      <c r="E2485" s="32"/>
      <c r="F2485" s="32"/>
      <c r="G2485" s="33"/>
      <c r="H2485" s="33"/>
      <c r="I2485" s="33"/>
      <c r="J2485" s="33"/>
      <c r="K2485" s="33"/>
      <c r="L2485" s="33"/>
      <c r="M2485" s="33"/>
      <c r="N2485" s="33"/>
      <c r="O2485" s="33"/>
      <c r="P2485" s="33"/>
      <c r="Q2485" s="33"/>
      <c r="R2485" s="33"/>
      <c r="S2485" s="33"/>
    </row>
    <row r="2486" spans="2:19">
      <c r="B2486" s="5">
        <v>2009</v>
      </c>
      <c r="C2486" s="32"/>
      <c r="D2486" s="32"/>
      <c r="E2486" s="32"/>
      <c r="F2486" s="33"/>
      <c r="G2486" s="33"/>
      <c r="H2486" s="33"/>
      <c r="I2486" s="33"/>
      <c r="J2486" s="33"/>
      <c r="K2486" s="33"/>
      <c r="L2486" s="33"/>
      <c r="M2486" s="33"/>
      <c r="N2486" s="33"/>
      <c r="O2486" s="33"/>
      <c r="P2486" s="33"/>
      <c r="Q2486" s="33"/>
      <c r="R2486" s="33"/>
      <c r="S2486" s="33"/>
    </row>
    <row r="2487" spans="2:19">
      <c r="B2487" s="5">
        <v>2008</v>
      </c>
      <c r="C2487" s="32"/>
      <c r="D2487" s="32"/>
      <c r="E2487" s="33"/>
      <c r="F2487" s="33"/>
      <c r="G2487" s="33"/>
      <c r="H2487" s="33"/>
      <c r="I2487" s="33"/>
      <c r="J2487" s="33"/>
      <c r="K2487" s="33"/>
      <c r="L2487" s="33"/>
      <c r="M2487" s="33"/>
      <c r="N2487" s="33"/>
      <c r="O2487" s="33"/>
      <c r="P2487" s="33"/>
      <c r="Q2487" s="33"/>
      <c r="R2487" s="33"/>
      <c r="S2487" s="33"/>
    </row>
    <row r="2488" spans="2:19">
      <c r="B2488" s="5">
        <v>2007</v>
      </c>
      <c r="C2488" s="32"/>
      <c r="D2488" s="33"/>
      <c r="E2488" s="33"/>
      <c r="F2488" s="33"/>
      <c r="G2488" s="33"/>
      <c r="H2488" s="33"/>
      <c r="I2488" s="33"/>
      <c r="J2488" s="33"/>
      <c r="K2488" s="33"/>
      <c r="L2488" s="33"/>
      <c r="M2488" s="33"/>
      <c r="N2488" s="33"/>
      <c r="O2488" s="33"/>
      <c r="P2488" s="33"/>
      <c r="Q2488" s="33"/>
      <c r="R2488" s="33"/>
      <c r="S2488" s="33"/>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c r="D2492" s="33"/>
      <c r="E2492" s="33"/>
      <c r="F2492" s="33"/>
      <c r="G2492" s="33"/>
      <c r="H2492" s="33"/>
      <c r="I2492" s="33"/>
      <c r="J2492" s="33"/>
      <c r="K2492" s="33"/>
      <c r="L2492" s="33"/>
      <c r="M2492" s="33"/>
      <c r="N2492" s="33"/>
      <c r="O2492" s="33"/>
      <c r="P2492" s="33"/>
      <c r="Q2492" s="33"/>
      <c r="R2492" s="33"/>
      <c r="S2492" s="33"/>
    </row>
    <row r="2493" spans="2:19">
      <c r="B2493" s="5">
        <v>2002</v>
      </c>
      <c r="C2493" s="33"/>
      <c r="D2493" s="33"/>
      <c r="E2493" s="33"/>
      <c r="F2493" s="33"/>
      <c r="G2493" s="33"/>
      <c r="H2493" s="33"/>
      <c r="I2493" s="33"/>
      <c r="J2493" s="33"/>
      <c r="K2493" s="33"/>
      <c r="L2493" s="33"/>
      <c r="M2493" s="33"/>
      <c r="N2493" s="33"/>
      <c r="O2493" s="33"/>
      <c r="P2493" s="33"/>
      <c r="Q2493" s="33"/>
      <c r="R2493" s="33"/>
      <c r="S2493" s="33"/>
    </row>
    <row r="2494" spans="2:19">
      <c r="B2494" s="5">
        <v>2001</v>
      </c>
      <c r="C2494" s="33"/>
      <c r="D2494" s="33"/>
      <c r="E2494" s="33"/>
      <c r="F2494" s="33"/>
      <c r="G2494" s="33"/>
      <c r="H2494" s="33"/>
      <c r="I2494" s="33"/>
      <c r="J2494" s="33"/>
      <c r="K2494" s="33"/>
      <c r="L2494" s="33"/>
      <c r="M2494" s="33"/>
      <c r="N2494" s="33"/>
      <c r="O2494" s="33"/>
      <c r="P2494" s="33"/>
      <c r="Q2494" s="33"/>
      <c r="R2494" s="33"/>
      <c r="S2494" s="33"/>
    </row>
    <row r="2495" spans="2:19">
      <c r="B2495" s="5">
        <v>2000</v>
      </c>
      <c r="C2495" s="33"/>
      <c r="D2495" s="33"/>
      <c r="E2495" s="33"/>
      <c r="F2495" s="33"/>
      <c r="G2495" s="33"/>
      <c r="H2495" s="33"/>
      <c r="I2495" s="33"/>
      <c r="J2495" s="33"/>
      <c r="K2495" s="33"/>
      <c r="L2495" s="33"/>
      <c r="M2495" s="33"/>
      <c r="N2495" s="33"/>
      <c r="O2495" s="33"/>
      <c r="P2495" s="33"/>
      <c r="Q2495" s="33"/>
      <c r="R2495" s="33"/>
      <c r="S2495" s="33"/>
    </row>
    <row r="2496" spans="2:19">
      <c r="B2496" s="5">
        <v>1999</v>
      </c>
      <c r="C2496" s="33"/>
      <c r="D2496" s="33"/>
      <c r="E2496" s="33"/>
      <c r="F2496" s="33"/>
      <c r="G2496" s="33"/>
      <c r="H2496" s="33"/>
      <c r="I2496" s="33"/>
      <c r="J2496" s="33"/>
      <c r="K2496" s="33"/>
      <c r="L2496" s="33"/>
      <c r="M2496" s="33"/>
      <c r="N2496" s="33"/>
      <c r="O2496" s="33"/>
      <c r="P2496" s="33"/>
      <c r="Q2496" s="33"/>
      <c r="R2496" s="33"/>
      <c r="S2496" s="33"/>
    </row>
    <row r="2497" spans="2:19">
      <c r="B2497" s="5">
        <v>1998</v>
      </c>
      <c r="C2497" s="33"/>
      <c r="D2497" s="33"/>
      <c r="E2497" s="33"/>
      <c r="F2497" s="33"/>
      <c r="G2497" s="33"/>
      <c r="H2497" s="33"/>
      <c r="I2497" s="33"/>
      <c r="J2497" s="33"/>
      <c r="K2497" s="33"/>
      <c r="L2497" s="33"/>
      <c r="M2497" s="33"/>
      <c r="N2497" s="33"/>
      <c r="O2497" s="33"/>
      <c r="P2497" s="33"/>
      <c r="Q2497" s="33"/>
      <c r="R2497" s="33"/>
      <c r="S2497" s="33"/>
    </row>
    <row r="2498" spans="2:19">
      <c r="B2498" s="5">
        <v>1997</v>
      </c>
      <c r="C2498" s="33"/>
      <c r="D2498" s="33"/>
      <c r="E2498" s="33"/>
      <c r="F2498" s="33"/>
      <c r="G2498" s="33"/>
      <c r="H2498" s="33"/>
      <c r="I2498" s="33"/>
      <c r="J2498" s="33"/>
      <c r="K2498" s="33"/>
      <c r="L2498" s="33"/>
      <c r="M2498" s="33"/>
      <c r="N2498" s="33"/>
      <c r="O2498" s="33"/>
      <c r="P2498" s="33"/>
      <c r="Q2498" s="33"/>
      <c r="R2498" s="33"/>
      <c r="S2498" s="33"/>
    </row>
    <row r="2499" spans="2:19">
      <c r="B2499" s="5">
        <v>1996</v>
      </c>
      <c r="C2499" s="33"/>
      <c r="D2499" s="33"/>
      <c r="E2499" s="33"/>
      <c r="F2499" s="33"/>
      <c r="G2499" s="33"/>
      <c r="H2499" s="33"/>
      <c r="I2499" s="33"/>
      <c r="J2499" s="33"/>
      <c r="K2499" s="33"/>
      <c r="L2499" s="33"/>
      <c r="M2499" s="33"/>
      <c r="N2499" s="33"/>
      <c r="O2499" s="33"/>
      <c r="P2499" s="33"/>
      <c r="Q2499" s="33"/>
      <c r="R2499" s="33"/>
      <c r="S2499" s="33"/>
    </row>
    <row r="2500" spans="2:19">
      <c r="B2500" s="5">
        <v>1995</v>
      </c>
      <c r="C2500" s="33"/>
      <c r="D2500" s="33"/>
      <c r="E2500" s="33"/>
      <c r="F2500" s="33"/>
      <c r="G2500" s="33"/>
      <c r="H2500" s="33"/>
      <c r="I2500" s="33"/>
      <c r="J2500" s="33"/>
      <c r="K2500" s="33"/>
      <c r="L2500" s="33"/>
      <c r="M2500" s="33"/>
      <c r="N2500" s="33"/>
      <c r="O2500" s="33"/>
      <c r="P2500" s="33"/>
      <c r="Q2500" s="33"/>
      <c r="R2500" s="33"/>
      <c r="S2500" s="33"/>
    </row>
    <row r="2501" spans="2:19">
      <c r="B2501" s="5">
        <v>1994</v>
      </c>
      <c r="C2501" s="33"/>
      <c r="D2501" s="33"/>
      <c r="E2501" s="33"/>
      <c r="F2501" s="33"/>
      <c r="G2501" s="33"/>
      <c r="H2501" s="33"/>
      <c r="I2501" s="33"/>
      <c r="J2501" s="33"/>
      <c r="K2501" s="33"/>
      <c r="L2501" s="33"/>
      <c r="M2501" s="33"/>
      <c r="N2501" s="33"/>
      <c r="O2501" s="33"/>
      <c r="P2501" s="33"/>
      <c r="Q2501" s="33"/>
      <c r="R2501" s="33"/>
      <c r="S2501" s="33"/>
    </row>
    <row r="2502" spans="2:19">
      <c r="B2502" s="5">
        <v>1993</v>
      </c>
      <c r="C2502" s="33"/>
      <c r="D2502" s="33"/>
      <c r="E2502" s="33"/>
      <c r="F2502" s="33"/>
      <c r="G2502" s="33"/>
      <c r="H2502" s="33"/>
      <c r="I2502" s="33"/>
      <c r="J2502" s="33"/>
      <c r="K2502" s="33"/>
      <c r="L2502" s="33"/>
      <c r="M2502" s="33"/>
      <c r="N2502" s="33"/>
      <c r="O2502" s="33"/>
      <c r="P2502" s="33"/>
      <c r="Q2502" s="33"/>
      <c r="R2502" s="33"/>
      <c r="S2502" s="33"/>
    </row>
    <row r="2503" spans="2:19">
      <c r="B2503" s="5">
        <v>1992</v>
      </c>
      <c r="C2503" s="33"/>
      <c r="D2503" s="33"/>
      <c r="E2503" s="33"/>
      <c r="F2503" s="33"/>
      <c r="G2503" s="33"/>
      <c r="H2503" s="33"/>
      <c r="I2503" s="33"/>
      <c r="J2503" s="33"/>
      <c r="K2503" s="33"/>
      <c r="L2503" s="33"/>
      <c r="M2503" s="33"/>
      <c r="N2503" s="33"/>
      <c r="O2503" s="33"/>
      <c r="P2503" s="33"/>
      <c r="Q2503" s="33"/>
      <c r="R2503" s="33"/>
      <c r="S2503" s="33"/>
    </row>
    <row r="2504" spans="2:19">
      <c r="B2504" s="5">
        <v>1991</v>
      </c>
      <c r="C2504" s="33"/>
      <c r="D2504" s="33"/>
      <c r="E2504" s="33"/>
      <c r="F2504" s="33"/>
      <c r="G2504" s="33"/>
      <c r="H2504" s="33"/>
      <c r="I2504" s="33"/>
      <c r="J2504" s="33"/>
      <c r="K2504" s="33"/>
      <c r="L2504" s="33"/>
      <c r="M2504" s="33"/>
      <c r="N2504" s="33"/>
      <c r="O2504" s="33"/>
      <c r="P2504" s="33"/>
      <c r="Q2504" s="33"/>
      <c r="R2504" s="33"/>
      <c r="S2504" s="33"/>
    </row>
    <row r="2505" spans="2:19">
      <c r="B2505" s="5">
        <v>1990</v>
      </c>
      <c r="C2505" s="33"/>
      <c r="D2505" s="33"/>
      <c r="E2505" s="33"/>
      <c r="F2505" s="33"/>
      <c r="G2505" s="33"/>
      <c r="H2505" s="33"/>
      <c r="I2505" s="33"/>
      <c r="J2505" s="33"/>
      <c r="K2505" s="33"/>
      <c r="L2505" s="33"/>
      <c r="M2505" s="33"/>
      <c r="N2505" s="33"/>
      <c r="O2505" s="33"/>
      <c r="P2505" s="33"/>
      <c r="Q2505" s="33"/>
      <c r="R2505" s="33"/>
      <c r="S2505" s="33"/>
    </row>
    <row r="2506" spans="2:19">
      <c r="B2506" s="5">
        <v>1989</v>
      </c>
      <c r="C2506" s="33"/>
      <c r="D2506" s="33"/>
      <c r="E2506" s="33"/>
      <c r="F2506" s="33"/>
      <c r="G2506" s="33"/>
      <c r="H2506" s="33"/>
      <c r="I2506" s="33"/>
      <c r="J2506" s="33"/>
      <c r="K2506" s="33"/>
      <c r="L2506" s="33"/>
      <c r="M2506" s="33"/>
      <c r="N2506" s="33"/>
      <c r="O2506" s="33"/>
      <c r="P2506" s="33"/>
      <c r="Q2506" s="33"/>
      <c r="R2506" s="33"/>
      <c r="S2506" s="33"/>
    </row>
    <row r="2507" spans="2:19">
      <c r="B2507" s="5">
        <v>1988</v>
      </c>
      <c r="C2507" s="33"/>
      <c r="D2507" s="33"/>
      <c r="E2507" s="33"/>
      <c r="F2507" s="33"/>
      <c r="G2507" s="33"/>
      <c r="H2507" s="33"/>
      <c r="I2507" s="33"/>
      <c r="J2507" s="33"/>
      <c r="K2507" s="33"/>
      <c r="L2507" s="33"/>
      <c r="M2507" s="33"/>
      <c r="N2507" s="33"/>
      <c r="O2507" s="33"/>
      <c r="P2507" s="33"/>
      <c r="Q2507" s="33"/>
      <c r="R2507" s="33"/>
      <c r="S2507" s="33"/>
    </row>
    <row r="2508" spans="2:19">
      <c r="B2508" s="5">
        <v>1987</v>
      </c>
      <c r="C2508" s="33"/>
      <c r="D2508" s="33"/>
      <c r="E2508" s="33"/>
      <c r="F2508" s="33"/>
      <c r="G2508" s="33"/>
      <c r="H2508" s="33"/>
      <c r="I2508" s="33"/>
      <c r="J2508" s="33"/>
      <c r="K2508" s="33"/>
      <c r="L2508" s="33"/>
      <c r="M2508" s="33"/>
      <c r="N2508" s="33"/>
      <c r="O2508" s="33"/>
      <c r="P2508" s="33"/>
      <c r="Q2508" s="33"/>
      <c r="R2508" s="33"/>
      <c r="S2508" s="33"/>
    </row>
    <row r="2509" spans="2:19">
      <c r="B2509" s="5">
        <v>1986</v>
      </c>
      <c r="C2509" s="33"/>
      <c r="D2509" s="33"/>
      <c r="E2509" s="33"/>
      <c r="F2509" s="33"/>
      <c r="G2509" s="33"/>
      <c r="H2509" s="33"/>
      <c r="I2509" s="33"/>
      <c r="J2509" s="33"/>
      <c r="K2509" s="33"/>
      <c r="L2509" s="33"/>
      <c r="M2509" s="33"/>
      <c r="N2509" s="33"/>
      <c r="O2509" s="33"/>
      <c r="P2509" s="33"/>
      <c r="Q2509" s="33"/>
      <c r="R2509" s="33"/>
      <c r="S2509" s="33"/>
    </row>
    <row r="2510" spans="2:19">
      <c r="B2510" s="5">
        <v>1985</v>
      </c>
      <c r="C2510" s="33"/>
      <c r="D2510" s="33"/>
      <c r="E2510" s="33"/>
      <c r="F2510" s="33"/>
      <c r="G2510" s="33"/>
      <c r="H2510" s="33"/>
      <c r="I2510" s="33"/>
      <c r="J2510" s="33"/>
      <c r="K2510" s="33"/>
      <c r="L2510" s="33"/>
      <c r="M2510" s="33"/>
      <c r="N2510" s="33"/>
      <c r="O2510" s="33"/>
      <c r="P2510" s="33"/>
      <c r="Q2510" s="33"/>
      <c r="R2510" s="33"/>
      <c r="S2510" s="33"/>
    </row>
    <row r="2511" spans="2:19">
      <c r="B2511" s="5">
        <v>1984</v>
      </c>
      <c r="C2511" s="33"/>
      <c r="D2511" s="33"/>
      <c r="E2511" s="33"/>
      <c r="F2511" s="33"/>
      <c r="G2511" s="33"/>
      <c r="H2511" s="33"/>
      <c r="I2511" s="33"/>
      <c r="J2511" s="33"/>
      <c r="K2511" s="33"/>
      <c r="L2511" s="33"/>
      <c r="M2511" s="33"/>
      <c r="N2511" s="33"/>
      <c r="O2511" s="33"/>
      <c r="P2511" s="33"/>
      <c r="Q2511" s="33"/>
      <c r="R2511" s="33"/>
      <c r="S2511" s="33"/>
    </row>
    <row r="2512" spans="2:19">
      <c r="B2512" s="5">
        <v>1983</v>
      </c>
      <c r="C2512" s="33"/>
      <c r="D2512" s="33"/>
      <c r="E2512" s="33"/>
      <c r="F2512" s="33"/>
      <c r="G2512" s="33"/>
      <c r="H2512" s="33"/>
      <c r="I2512" s="33"/>
      <c r="J2512" s="33"/>
      <c r="K2512" s="33"/>
      <c r="L2512" s="33"/>
      <c r="M2512" s="33"/>
      <c r="N2512" s="33"/>
      <c r="O2512" s="33"/>
      <c r="P2512" s="33"/>
      <c r="Q2512" s="33"/>
      <c r="R2512" s="33"/>
      <c r="S2512" s="33"/>
    </row>
    <row r="2513" spans="2:19">
      <c r="B2513" s="5">
        <v>1982</v>
      </c>
      <c r="C2513" s="33"/>
      <c r="D2513" s="33"/>
      <c r="E2513" s="33"/>
      <c r="F2513" s="33"/>
      <c r="G2513" s="33"/>
      <c r="H2513" s="33"/>
      <c r="I2513" s="33"/>
      <c r="J2513" s="33"/>
      <c r="K2513" s="33"/>
      <c r="L2513" s="33"/>
      <c r="M2513" s="33"/>
      <c r="N2513" s="33"/>
      <c r="O2513" s="33"/>
      <c r="P2513" s="33"/>
      <c r="Q2513" s="33"/>
      <c r="R2513" s="33"/>
      <c r="S2513" s="33"/>
    </row>
    <row r="2514" spans="2:19">
      <c r="B2514" s="5">
        <v>1981</v>
      </c>
      <c r="C2514" s="33"/>
      <c r="D2514" s="33"/>
      <c r="E2514" s="33"/>
      <c r="F2514" s="33"/>
      <c r="G2514" s="33"/>
      <c r="H2514" s="33"/>
      <c r="I2514" s="33"/>
      <c r="J2514" s="33"/>
      <c r="K2514" s="33"/>
      <c r="L2514" s="33"/>
      <c r="M2514" s="33"/>
      <c r="N2514" s="33"/>
      <c r="O2514" s="33"/>
      <c r="P2514" s="33"/>
      <c r="Q2514" s="33"/>
      <c r="R2514" s="33"/>
      <c r="S2514" s="33"/>
    </row>
    <row r="2515" spans="2:19">
      <c r="B2515" s="5">
        <v>1980</v>
      </c>
      <c r="C2515" s="33"/>
      <c r="D2515" s="33"/>
      <c r="E2515" s="33"/>
      <c r="F2515" s="33"/>
      <c r="G2515" s="33"/>
      <c r="H2515" s="33"/>
      <c r="I2515" s="33"/>
      <c r="J2515" s="33"/>
      <c r="K2515" s="33"/>
      <c r="L2515" s="33"/>
      <c r="M2515" s="33"/>
      <c r="N2515" s="33"/>
      <c r="O2515" s="33"/>
      <c r="P2515" s="33"/>
      <c r="Q2515" s="33"/>
      <c r="R2515" s="33"/>
      <c r="S2515" s="33"/>
    </row>
    <row r="2516" spans="2:19">
      <c r="B2516" s="5">
        <v>1979</v>
      </c>
      <c r="C2516" s="33"/>
      <c r="D2516" s="33"/>
      <c r="E2516" s="33"/>
      <c r="F2516" s="33"/>
      <c r="G2516" s="33"/>
      <c r="H2516" s="33"/>
      <c r="I2516" s="33"/>
      <c r="J2516" s="33"/>
      <c r="K2516" s="33"/>
      <c r="L2516" s="33"/>
      <c r="M2516" s="33"/>
      <c r="N2516" s="33"/>
      <c r="O2516" s="33"/>
      <c r="P2516" s="33"/>
      <c r="Q2516" s="33"/>
      <c r="R2516" s="33"/>
      <c r="S2516" s="33"/>
    </row>
    <row r="2517" spans="2:19">
      <c r="B2517" s="5">
        <v>1978</v>
      </c>
      <c r="C2517" s="33"/>
      <c r="D2517" s="33"/>
      <c r="E2517" s="33"/>
      <c r="F2517" s="33"/>
      <c r="G2517" s="33"/>
      <c r="H2517" s="33"/>
      <c r="I2517" s="33"/>
      <c r="J2517" s="33"/>
      <c r="K2517" s="33"/>
      <c r="L2517" s="33"/>
      <c r="M2517" s="33"/>
      <c r="N2517" s="33"/>
      <c r="O2517" s="33"/>
      <c r="P2517" s="33"/>
      <c r="Q2517" s="33"/>
      <c r="R2517" s="33"/>
      <c r="S2517" s="33"/>
    </row>
    <row r="2518" spans="2:19">
      <c r="B2518" s="5">
        <v>1977</v>
      </c>
      <c r="C2518" s="33"/>
      <c r="D2518" s="33"/>
      <c r="E2518" s="33"/>
      <c r="F2518" s="33"/>
      <c r="G2518" s="33"/>
      <c r="H2518" s="33"/>
      <c r="I2518" s="33"/>
      <c r="J2518" s="33"/>
      <c r="K2518" s="33"/>
      <c r="L2518" s="33"/>
      <c r="M2518" s="33"/>
      <c r="N2518" s="33"/>
      <c r="O2518" s="33"/>
      <c r="P2518" s="33"/>
      <c r="Q2518" s="33"/>
      <c r="R2518" s="33"/>
      <c r="S2518" s="33"/>
    </row>
    <row r="2519" spans="2:19">
      <c r="B2519" s="5">
        <v>1976</v>
      </c>
      <c r="C2519" s="33"/>
      <c r="D2519" s="33"/>
      <c r="E2519" s="33"/>
      <c r="F2519" s="33"/>
      <c r="G2519" s="33"/>
      <c r="H2519" s="33"/>
      <c r="I2519" s="33"/>
      <c r="J2519" s="33"/>
      <c r="K2519" s="33"/>
      <c r="L2519" s="33"/>
      <c r="M2519" s="33"/>
      <c r="N2519" s="33"/>
      <c r="O2519" s="33"/>
      <c r="P2519" s="33"/>
      <c r="Q2519" s="33"/>
      <c r="R2519" s="33"/>
      <c r="S2519" s="33"/>
    </row>
    <row r="2520" spans="2:19">
      <c r="B2520" s="5">
        <v>1975</v>
      </c>
      <c r="C2520" s="33"/>
      <c r="D2520" s="33"/>
      <c r="E2520" s="33"/>
      <c r="F2520" s="33"/>
      <c r="G2520" s="33"/>
      <c r="H2520" s="33"/>
      <c r="I2520" s="33"/>
      <c r="J2520" s="33"/>
      <c r="K2520" s="33"/>
      <c r="L2520" s="33"/>
      <c r="M2520" s="33"/>
      <c r="N2520" s="33"/>
      <c r="O2520" s="33"/>
      <c r="P2520" s="33"/>
      <c r="Q2520" s="33"/>
      <c r="R2520" s="33"/>
      <c r="S2520" s="33"/>
    </row>
    <row r="2521" spans="2:19">
      <c r="B2521" s="5">
        <v>1974</v>
      </c>
      <c r="C2521" s="33"/>
      <c r="D2521" s="33"/>
      <c r="E2521" s="33"/>
      <c r="F2521" s="33"/>
      <c r="G2521" s="33"/>
      <c r="H2521" s="33"/>
      <c r="I2521" s="33"/>
      <c r="J2521" s="33"/>
      <c r="K2521" s="33"/>
      <c r="L2521" s="33"/>
      <c r="M2521" s="33"/>
      <c r="N2521" s="33"/>
      <c r="O2521" s="33"/>
      <c r="P2521" s="33"/>
      <c r="Q2521" s="33"/>
      <c r="R2521" s="33"/>
      <c r="S2521" s="33"/>
    </row>
    <row r="2522" spans="2:19">
      <c r="B2522" s="5">
        <v>1973</v>
      </c>
      <c r="C2522" s="33"/>
      <c r="D2522" s="33"/>
      <c r="E2522" s="33"/>
      <c r="F2522" s="33"/>
      <c r="G2522" s="33"/>
      <c r="H2522" s="33"/>
      <c r="I2522" s="33"/>
      <c r="J2522" s="33"/>
      <c r="K2522" s="33"/>
      <c r="L2522" s="33"/>
      <c r="M2522" s="33"/>
      <c r="N2522" s="33"/>
      <c r="O2522" s="33"/>
      <c r="P2522" s="33"/>
      <c r="Q2522" s="33"/>
      <c r="R2522" s="33"/>
      <c r="S2522" s="33"/>
    </row>
    <row r="2523" spans="2:19">
      <c r="B2523" s="5">
        <v>1972</v>
      </c>
      <c r="C2523" s="33"/>
      <c r="D2523" s="33"/>
      <c r="E2523" s="33"/>
      <c r="F2523" s="33"/>
      <c r="G2523" s="33"/>
      <c r="H2523" s="33"/>
      <c r="I2523" s="33"/>
      <c r="J2523" s="33"/>
      <c r="K2523" s="33"/>
      <c r="L2523" s="33"/>
      <c r="M2523" s="33"/>
      <c r="N2523" s="33"/>
      <c r="O2523" s="33"/>
      <c r="P2523" s="33"/>
      <c r="Q2523" s="33"/>
      <c r="R2523" s="33"/>
      <c r="S2523" s="33"/>
    </row>
    <row r="2524" spans="2:19">
      <c r="B2524" s="5">
        <v>1971</v>
      </c>
      <c r="C2524" s="33"/>
      <c r="D2524" s="33"/>
      <c r="E2524" s="33"/>
      <c r="F2524" s="33"/>
      <c r="G2524" s="33"/>
      <c r="H2524" s="33"/>
      <c r="I2524" s="33"/>
      <c r="J2524" s="33"/>
      <c r="K2524" s="33"/>
      <c r="L2524" s="33"/>
      <c r="M2524" s="33"/>
      <c r="N2524" s="33"/>
      <c r="O2524" s="33"/>
      <c r="P2524" s="33"/>
      <c r="Q2524" s="33"/>
      <c r="R2524" s="33"/>
      <c r="S2524" s="33"/>
    </row>
    <row r="2525" spans="2:19">
      <c r="B2525" s="5">
        <v>1970</v>
      </c>
      <c r="C2525" s="33"/>
      <c r="D2525" s="33"/>
      <c r="E2525" s="33"/>
      <c r="F2525" s="33"/>
      <c r="G2525" s="33"/>
      <c r="H2525" s="33"/>
      <c r="I2525" s="33"/>
      <c r="J2525" s="33"/>
      <c r="K2525" s="33"/>
      <c r="L2525" s="33"/>
      <c r="M2525" s="33"/>
      <c r="N2525" s="33"/>
      <c r="O2525" s="33"/>
      <c r="P2525" s="33"/>
      <c r="Q2525" s="33"/>
      <c r="R2525" s="33"/>
      <c r="S2525" s="33"/>
    </row>
    <row r="2526" spans="2:19">
      <c r="B2526" s="5">
        <v>1969</v>
      </c>
      <c r="C2526" s="33"/>
      <c r="D2526" s="33"/>
      <c r="E2526" s="33"/>
      <c r="F2526" s="33"/>
      <c r="G2526" s="33"/>
      <c r="H2526" s="33"/>
      <c r="I2526" s="33"/>
      <c r="J2526" s="33"/>
      <c r="K2526" s="33"/>
      <c r="L2526" s="33"/>
      <c r="M2526" s="33"/>
      <c r="N2526" s="33"/>
      <c r="O2526" s="33"/>
      <c r="P2526" s="33"/>
      <c r="Q2526" s="33"/>
      <c r="R2526" s="33"/>
      <c r="S2526" s="33"/>
    </row>
    <row r="2527" spans="2:19">
      <c r="B2527" s="5">
        <v>1968</v>
      </c>
      <c r="C2527" s="33"/>
      <c r="D2527" s="33"/>
      <c r="E2527" s="33"/>
      <c r="F2527" s="33"/>
      <c r="G2527" s="33"/>
      <c r="H2527" s="33"/>
      <c r="I2527" s="33"/>
      <c r="J2527" s="33"/>
      <c r="K2527" s="33"/>
      <c r="L2527" s="33"/>
      <c r="M2527" s="33"/>
      <c r="N2527" s="33"/>
      <c r="O2527" s="33"/>
      <c r="P2527" s="33"/>
      <c r="Q2527" s="33"/>
      <c r="R2527" s="33"/>
      <c r="S2527" s="33"/>
    </row>
    <row r="2528" spans="2:19">
      <c r="B2528" s="5">
        <v>1967</v>
      </c>
      <c r="C2528" s="33"/>
      <c r="D2528" s="33"/>
      <c r="E2528" s="33"/>
      <c r="F2528" s="33"/>
      <c r="G2528" s="33"/>
      <c r="H2528" s="33"/>
      <c r="I2528" s="33"/>
      <c r="J2528" s="33"/>
      <c r="K2528" s="33"/>
      <c r="L2528" s="33"/>
      <c r="M2528" s="33"/>
      <c r="N2528" s="33"/>
      <c r="O2528" s="33"/>
      <c r="P2528" s="33"/>
      <c r="Q2528" s="33"/>
      <c r="R2528" s="33"/>
      <c r="S2528" s="33"/>
    </row>
    <row r="2529" spans="2:19">
      <c r="B2529" s="5">
        <v>1966</v>
      </c>
      <c r="C2529" s="33"/>
      <c r="D2529" s="33"/>
      <c r="E2529" s="33"/>
      <c r="F2529" s="33"/>
      <c r="G2529" s="33"/>
      <c r="H2529" s="33"/>
      <c r="I2529" s="33"/>
      <c r="J2529" s="33"/>
      <c r="K2529" s="33"/>
      <c r="L2529" s="33"/>
      <c r="M2529" s="33"/>
      <c r="N2529" s="33"/>
      <c r="O2529" s="33"/>
      <c r="P2529" s="33"/>
      <c r="Q2529" s="33"/>
      <c r="R2529" s="33"/>
      <c r="S2529" s="33"/>
    </row>
    <row r="2530" spans="2:19">
      <c r="B2530" s="5">
        <v>1965</v>
      </c>
      <c r="C2530" s="33"/>
      <c r="D2530" s="33"/>
      <c r="E2530" s="33"/>
      <c r="F2530" s="33"/>
      <c r="G2530" s="33"/>
      <c r="H2530" s="33"/>
      <c r="I2530" s="33"/>
      <c r="J2530" s="33"/>
      <c r="K2530" s="33"/>
      <c r="L2530" s="33"/>
      <c r="M2530" s="33"/>
      <c r="N2530" s="33"/>
      <c r="O2530" s="33"/>
      <c r="P2530" s="33"/>
      <c r="Q2530" s="33"/>
      <c r="R2530" s="33"/>
      <c r="S2530" s="33"/>
    </row>
    <row r="2531" spans="2:19">
      <c r="B2531" s="5">
        <v>1964</v>
      </c>
      <c r="C2531" s="33"/>
      <c r="D2531" s="33"/>
      <c r="E2531" s="33"/>
      <c r="F2531" s="33"/>
      <c r="G2531" s="33"/>
      <c r="H2531" s="33"/>
      <c r="I2531" s="33"/>
      <c r="J2531" s="33"/>
      <c r="K2531" s="33"/>
      <c r="L2531" s="33"/>
      <c r="M2531" s="33"/>
      <c r="N2531" s="33"/>
      <c r="O2531" s="33"/>
      <c r="P2531" s="33"/>
      <c r="Q2531" s="33"/>
      <c r="R2531" s="33"/>
      <c r="S2531" s="33"/>
    </row>
    <row r="2532" spans="2:19">
      <c r="B2532" s="5">
        <v>1963</v>
      </c>
      <c r="C2532" s="33"/>
      <c r="D2532" s="33"/>
      <c r="E2532" s="33"/>
      <c r="F2532" s="33"/>
      <c r="G2532" s="33"/>
      <c r="H2532" s="33"/>
      <c r="I2532" s="33"/>
      <c r="J2532" s="33"/>
      <c r="K2532" s="33"/>
      <c r="L2532" s="33"/>
      <c r="M2532" s="33"/>
      <c r="N2532" s="33"/>
      <c r="O2532" s="33"/>
      <c r="P2532" s="33"/>
      <c r="Q2532" s="33"/>
      <c r="R2532" s="33"/>
      <c r="S2532" s="33"/>
    </row>
    <row r="2533" spans="2:19">
      <c r="B2533" s="5">
        <v>1962</v>
      </c>
      <c r="C2533" s="33"/>
      <c r="D2533" s="33"/>
      <c r="E2533" s="33"/>
      <c r="F2533" s="33"/>
      <c r="G2533" s="33"/>
      <c r="H2533" s="33"/>
      <c r="I2533" s="33"/>
      <c r="J2533" s="33"/>
      <c r="K2533" s="33"/>
      <c r="L2533" s="33"/>
      <c r="M2533" s="33"/>
      <c r="N2533" s="33"/>
      <c r="O2533" s="33"/>
      <c r="P2533" s="33"/>
      <c r="Q2533" s="33"/>
      <c r="R2533" s="33"/>
      <c r="S2533" s="33"/>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c r="D2535" s="33"/>
      <c r="E2535" s="33"/>
      <c r="F2535" s="33"/>
      <c r="G2535" s="33"/>
      <c r="H2535" s="33"/>
      <c r="I2535" s="33"/>
      <c r="J2535" s="33"/>
      <c r="K2535" s="33"/>
      <c r="L2535" s="33"/>
      <c r="M2535" s="33"/>
      <c r="N2535" s="33"/>
      <c r="O2535" s="33"/>
      <c r="P2535" s="33"/>
      <c r="Q2535" s="33"/>
      <c r="R2535" s="33"/>
      <c r="S2535" s="33"/>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33"/>
      <c r="D2537" s="33"/>
      <c r="E2537" s="33"/>
      <c r="F2537" s="33"/>
      <c r="G2537" s="33"/>
      <c r="H2537" s="33"/>
      <c r="I2537" s="33"/>
      <c r="J2537" s="33"/>
      <c r="K2537" s="33"/>
      <c r="L2537" s="33"/>
      <c r="M2537" s="33"/>
      <c r="N2537" s="33"/>
      <c r="O2537" s="33"/>
      <c r="P2537" s="33"/>
      <c r="Q2537" s="33"/>
      <c r="R2537" s="33"/>
      <c r="S2537" s="33"/>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2"/>
      <c r="D2568" s="32"/>
      <c r="E2568" s="32"/>
      <c r="F2568" s="32"/>
      <c r="G2568" s="32"/>
      <c r="H2568" s="32"/>
      <c r="I2568" s="32"/>
      <c r="J2568" s="32"/>
      <c r="K2568" s="32"/>
      <c r="L2568" s="32"/>
      <c r="M2568" s="32"/>
      <c r="N2568" s="32"/>
      <c r="O2568" s="32"/>
      <c r="P2568" s="32"/>
      <c r="Q2568" s="32"/>
      <c r="R2568" s="61"/>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2"/>
      <c r="D2663" s="32"/>
      <c r="E2663" s="32"/>
      <c r="F2663" s="32"/>
      <c r="G2663" s="32"/>
      <c r="H2663" s="32"/>
      <c r="I2663" s="32"/>
      <c r="J2663" s="32"/>
      <c r="K2663" s="32"/>
      <c r="L2663" s="32"/>
      <c r="M2663" s="32"/>
      <c r="N2663" s="32"/>
      <c r="O2663" s="32"/>
      <c r="P2663" s="32"/>
      <c r="Q2663" s="32"/>
      <c r="R2663" s="61"/>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2"/>
      <c r="D2758" s="32"/>
      <c r="E2758" s="32"/>
      <c r="F2758" s="32"/>
      <c r="G2758" s="32"/>
      <c r="H2758" s="32"/>
      <c r="I2758" s="32"/>
      <c r="J2758" s="32"/>
      <c r="K2758" s="32"/>
      <c r="L2758" s="32"/>
      <c r="M2758" s="32"/>
      <c r="N2758" s="32"/>
      <c r="O2758" s="32"/>
      <c r="P2758" s="32"/>
      <c r="Q2758" s="32"/>
      <c r="R2758" s="61"/>
      <c r="S2758" s="33"/>
    </row>
    <row r="2759" spans="1:19">
      <c r="A2759" s="34"/>
      <c r="B2759" s="5">
        <v>2021</v>
      </c>
      <c r="C2759" s="32"/>
      <c r="D2759" s="32"/>
      <c r="E2759" s="32"/>
      <c r="F2759" s="32"/>
      <c r="G2759" s="32"/>
      <c r="H2759" s="32"/>
      <c r="I2759" s="32"/>
      <c r="J2759" s="32"/>
      <c r="K2759" s="32"/>
      <c r="L2759" s="32"/>
      <c r="M2759" s="32"/>
      <c r="N2759" s="32"/>
      <c r="O2759" s="32"/>
      <c r="P2759" s="32"/>
      <c r="Q2759" s="32"/>
      <c r="R2759" s="33"/>
      <c r="S2759" s="33"/>
    </row>
    <row r="2760" spans="1:19">
      <c r="B2760" s="5">
        <v>2020</v>
      </c>
      <c r="C2760" s="32"/>
      <c r="D2760" s="32"/>
      <c r="E2760" s="32"/>
      <c r="F2760" s="32"/>
      <c r="G2760" s="32"/>
      <c r="H2760" s="32"/>
      <c r="I2760" s="32"/>
      <c r="J2760" s="32"/>
      <c r="K2760" s="32"/>
      <c r="L2760" s="32"/>
      <c r="M2760" s="32"/>
      <c r="N2760" s="32"/>
      <c r="O2760" s="32"/>
      <c r="P2760" s="32"/>
      <c r="Q2760" s="33"/>
      <c r="R2760" s="33"/>
      <c r="S2760" s="33"/>
    </row>
    <row r="2761" spans="1:19">
      <c r="A2761" s="36"/>
      <c r="B2761" s="5">
        <v>2019</v>
      </c>
      <c r="C2761" s="32"/>
      <c r="D2761" s="32"/>
      <c r="E2761" s="32"/>
      <c r="F2761" s="32"/>
      <c r="G2761" s="32"/>
      <c r="H2761" s="32"/>
      <c r="I2761" s="32"/>
      <c r="J2761" s="32"/>
      <c r="K2761" s="32"/>
      <c r="L2761" s="32"/>
      <c r="M2761" s="32"/>
      <c r="N2761" s="32"/>
      <c r="O2761" s="32"/>
      <c r="P2761" s="33"/>
      <c r="Q2761" s="33"/>
      <c r="R2761" s="33"/>
      <c r="S2761" s="33"/>
    </row>
    <row r="2762" spans="1:19">
      <c r="A2762" s="36"/>
      <c r="B2762" s="5">
        <v>2018</v>
      </c>
      <c r="C2762" s="32"/>
      <c r="D2762" s="32"/>
      <c r="E2762" s="32"/>
      <c r="F2762" s="32"/>
      <c r="G2762" s="32"/>
      <c r="H2762" s="32"/>
      <c r="I2762" s="32"/>
      <c r="J2762" s="32"/>
      <c r="K2762" s="32"/>
      <c r="L2762" s="32"/>
      <c r="M2762" s="32"/>
      <c r="N2762" s="32"/>
      <c r="O2762" s="33"/>
      <c r="P2762" s="33"/>
      <c r="Q2762" s="33"/>
      <c r="R2762" s="33"/>
      <c r="S2762" s="33"/>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33"/>
      <c r="N2764" s="33"/>
      <c r="O2764" s="33"/>
      <c r="P2764" s="33"/>
      <c r="Q2764" s="33"/>
      <c r="R2764" s="33"/>
      <c r="S2764" s="33"/>
    </row>
    <row r="2765" spans="1:19">
      <c r="B2765" s="5">
        <v>2015</v>
      </c>
      <c r="C2765" s="32"/>
      <c r="D2765" s="32"/>
      <c r="E2765" s="32"/>
      <c r="F2765" s="32"/>
      <c r="G2765" s="32"/>
      <c r="H2765" s="32"/>
      <c r="I2765" s="32"/>
      <c r="J2765" s="32"/>
      <c r="K2765" s="32"/>
      <c r="L2765" s="33"/>
      <c r="M2765" s="33"/>
      <c r="N2765" s="33"/>
      <c r="O2765" s="33"/>
      <c r="P2765" s="33"/>
      <c r="Q2765" s="33"/>
      <c r="R2765" s="33"/>
      <c r="S2765" s="33"/>
    </row>
    <row r="2766" spans="1:19">
      <c r="B2766" s="5">
        <v>2014</v>
      </c>
      <c r="C2766" s="32"/>
      <c r="D2766" s="32"/>
      <c r="E2766" s="32"/>
      <c r="F2766" s="32"/>
      <c r="G2766" s="32"/>
      <c r="H2766" s="32"/>
      <c r="I2766" s="32"/>
      <c r="J2766" s="32"/>
      <c r="K2766" s="33"/>
      <c r="L2766" s="33"/>
      <c r="M2766" s="33"/>
      <c r="N2766" s="33"/>
      <c r="O2766" s="33"/>
      <c r="P2766" s="33"/>
      <c r="Q2766" s="33"/>
      <c r="R2766" s="33"/>
      <c r="S2766" s="33"/>
    </row>
    <row r="2767" spans="1:19">
      <c r="B2767" s="5">
        <v>2013</v>
      </c>
      <c r="C2767" s="32"/>
      <c r="D2767" s="32"/>
      <c r="E2767" s="32"/>
      <c r="F2767" s="32"/>
      <c r="G2767" s="32"/>
      <c r="H2767" s="32"/>
      <c r="I2767" s="32"/>
      <c r="J2767" s="33"/>
      <c r="K2767" s="33"/>
      <c r="L2767" s="33"/>
      <c r="M2767" s="33"/>
      <c r="N2767" s="33"/>
      <c r="O2767" s="33"/>
      <c r="P2767" s="33"/>
      <c r="Q2767" s="33"/>
      <c r="R2767" s="33"/>
      <c r="S2767" s="33"/>
    </row>
    <row r="2768" spans="1:19">
      <c r="B2768" s="5">
        <v>2012</v>
      </c>
      <c r="C2768" s="32"/>
      <c r="D2768" s="32"/>
      <c r="E2768" s="32"/>
      <c r="F2768" s="32"/>
      <c r="G2768" s="32"/>
      <c r="H2768" s="32"/>
      <c r="I2768" s="33"/>
      <c r="J2768" s="33"/>
      <c r="K2768" s="33"/>
      <c r="L2768" s="33"/>
      <c r="M2768" s="33"/>
      <c r="N2768" s="33"/>
      <c r="O2768" s="33"/>
      <c r="P2768" s="33"/>
      <c r="Q2768" s="33"/>
      <c r="R2768" s="33"/>
      <c r="S2768" s="33"/>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c r="F2772" s="33"/>
      <c r="G2772" s="33"/>
      <c r="H2772" s="33"/>
      <c r="I2772" s="33"/>
      <c r="J2772" s="33"/>
      <c r="K2772" s="33"/>
      <c r="L2772" s="33"/>
      <c r="M2772" s="33"/>
      <c r="N2772" s="33"/>
      <c r="O2772" s="33"/>
      <c r="P2772" s="33"/>
      <c r="Q2772" s="33"/>
      <c r="R2772" s="33"/>
      <c r="S2772" s="33"/>
    </row>
    <row r="2773" spans="2:19">
      <c r="B2773" s="5">
        <v>2007</v>
      </c>
      <c r="C2773" s="32"/>
      <c r="D2773" s="33"/>
      <c r="E2773" s="33"/>
      <c r="F2773" s="33"/>
      <c r="G2773" s="33"/>
      <c r="H2773" s="33"/>
      <c r="I2773" s="33"/>
      <c r="J2773" s="33"/>
      <c r="K2773" s="33"/>
      <c r="L2773" s="33"/>
      <c r="M2773" s="33"/>
      <c r="N2773" s="33"/>
      <c r="O2773" s="33"/>
      <c r="P2773" s="33"/>
      <c r="Q2773" s="33"/>
      <c r="R2773" s="33"/>
      <c r="S2773" s="33"/>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c r="D2776" s="33"/>
      <c r="E2776" s="33"/>
      <c r="F2776" s="33"/>
      <c r="G2776" s="33"/>
      <c r="H2776" s="33"/>
      <c r="I2776" s="33"/>
      <c r="J2776" s="33"/>
      <c r="K2776" s="33"/>
      <c r="L2776" s="33"/>
      <c r="M2776" s="33"/>
      <c r="N2776" s="33"/>
      <c r="O2776" s="33"/>
      <c r="P2776" s="33"/>
      <c r="Q2776" s="33"/>
      <c r="R2776" s="33"/>
      <c r="S2776" s="33"/>
    </row>
    <row r="2777" spans="2:19">
      <c r="B2777" s="5">
        <v>2003</v>
      </c>
      <c r="C2777" s="33"/>
      <c r="D2777" s="33"/>
      <c r="E2777" s="33"/>
      <c r="F2777" s="33"/>
      <c r="G2777" s="33"/>
      <c r="H2777" s="33"/>
      <c r="I2777" s="33"/>
      <c r="J2777" s="33"/>
      <c r="K2777" s="33"/>
      <c r="L2777" s="33"/>
      <c r="M2777" s="33"/>
      <c r="N2777" s="33"/>
      <c r="O2777" s="33"/>
      <c r="P2777" s="33"/>
      <c r="Q2777" s="33"/>
      <c r="R2777" s="33"/>
      <c r="S2777" s="33"/>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33"/>
      <c r="D2779" s="33"/>
      <c r="E2779" s="33"/>
      <c r="F2779" s="33"/>
      <c r="G2779" s="33"/>
      <c r="H2779" s="33"/>
      <c r="I2779" s="33"/>
      <c r="J2779" s="33"/>
      <c r="K2779" s="33"/>
      <c r="L2779" s="33"/>
      <c r="M2779" s="33"/>
      <c r="N2779" s="33"/>
      <c r="O2779" s="33"/>
      <c r="P2779" s="33"/>
      <c r="Q2779" s="33"/>
      <c r="R2779" s="33"/>
      <c r="S2779" s="33"/>
    </row>
    <row r="2780" spans="2:19">
      <c r="B2780" s="5">
        <v>2000</v>
      </c>
      <c r="C2780" s="33"/>
      <c r="D2780" s="33"/>
      <c r="E2780" s="33"/>
      <c r="F2780" s="33"/>
      <c r="G2780" s="33"/>
      <c r="H2780" s="33"/>
      <c r="I2780" s="33"/>
      <c r="J2780" s="33"/>
      <c r="K2780" s="33"/>
      <c r="L2780" s="33"/>
      <c r="M2780" s="33"/>
      <c r="N2780" s="33"/>
      <c r="O2780" s="33"/>
      <c r="P2780" s="33"/>
      <c r="Q2780" s="33"/>
      <c r="R2780" s="33"/>
      <c r="S2780" s="33"/>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33"/>
      <c r="D2782" s="33"/>
      <c r="E2782" s="33"/>
      <c r="F2782" s="33"/>
      <c r="G2782" s="33"/>
      <c r="H2782" s="33"/>
      <c r="I2782" s="33"/>
      <c r="J2782" s="33"/>
      <c r="K2782" s="33"/>
      <c r="L2782" s="33"/>
      <c r="M2782" s="33"/>
      <c r="N2782" s="33"/>
      <c r="O2782" s="33"/>
      <c r="P2782" s="33"/>
      <c r="Q2782" s="33"/>
      <c r="R2782" s="33"/>
      <c r="S2782" s="33"/>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33"/>
      <c r="D2785" s="33"/>
      <c r="E2785" s="33"/>
      <c r="F2785" s="33"/>
      <c r="G2785" s="33"/>
      <c r="H2785" s="33"/>
      <c r="I2785" s="33"/>
      <c r="J2785" s="33"/>
      <c r="K2785" s="33"/>
      <c r="L2785" s="33"/>
      <c r="M2785" s="33"/>
      <c r="N2785" s="33"/>
      <c r="O2785" s="33"/>
      <c r="P2785" s="33"/>
      <c r="Q2785" s="33"/>
      <c r="R2785" s="33"/>
      <c r="S2785" s="33"/>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33"/>
      <c r="D2787" s="33"/>
      <c r="E2787" s="33"/>
      <c r="F2787" s="33"/>
      <c r="G2787" s="33"/>
      <c r="H2787" s="33"/>
      <c r="I2787" s="33"/>
      <c r="J2787" s="33"/>
      <c r="K2787" s="33"/>
      <c r="L2787" s="33"/>
      <c r="M2787" s="33"/>
      <c r="N2787" s="33"/>
      <c r="O2787" s="33"/>
      <c r="P2787" s="33"/>
      <c r="Q2787" s="33"/>
      <c r="R2787" s="33"/>
      <c r="S2787" s="33"/>
    </row>
    <row r="2788" spans="2:19">
      <c r="B2788" s="5">
        <v>1992</v>
      </c>
      <c r="C2788" s="33"/>
      <c r="D2788" s="33"/>
      <c r="E2788" s="33"/>
      <c r="F2788" s="33"/>
      <c r="G2788" s="33"/>
      <c r="H2788" s="33"/>
      <c r="I2788" s="33"/>
      <c r="J2788" s="33"/>
      <c r="K2788" s="33"/>
      <c r="L2788" s="33"/>
      <c r="M2788" s="33"/>
      <c r="N2788" s="33"/>
      <c r="O2788" s="33"/>
      <c r="P2788" s="33"/>
      <c r="Q2788" s="33"/>
      <c r="R2788" s="33"/>
      <c r="S2788" s="33"/>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33"/>
      <c r="D2790" s="33"/>
      <c r="E2790" s="33"/>
      <c r="F2790" s="33"/>
      <c r="G2790" s="33"/>
      <c r="H2790" s="33"/>
      <c r="I2790" s="33"/>
      <c r="J2790" s="33"/>
      <c r="K2790" s="33"/>
      <c r="L2790" s="33"/>
      <c r="M2790" s="33"/>
      <c r="N2790" s="33"/>
      <c r="O2790" s="33"/>
      <c r="P2790" s="33"/>
      <c r="Q2790" s="33"/>
      <c r="R2790" s="33"/>
      <c r="S2790" s="33"/>
    </row>
    <row r="2791" spans="2:19">
      <c r="B2791" s="5">
        <v>1989</v>
      </c>
      <c r="C2791" s="33"/>
      <c r="D2791" s="33"/>
      <c r="E2791" s="33"/>
      <c r="F2791" s="33"/>
      <c r="G2791" s="33"/>
      <c r="H2791" s="33"/>
      <c r="I2791" s="33"/>
      <c r="J2791" s="33"/>
      <c r="K2791" s="33"/>
      <c r="L2791" s="33"/>
      <c r="M2791" s="33"/>
      <c r="N2791" s="33"/>
      <c r="O2791" s="33"/>
      <c r="P2791" s="33"/>
      <c r="Q2791" s="33"/>
      <c r="R2791" s="33"/>
      <c r="S2791" s="33"/>
    </row>
    <row r="2792" spans="2:19">
      <c r="B2792" s="5">
        <v>1988</v>
      </c>
      <c r="C2792" s="33"/>
      <c r="D2792" s="33"/>
      <c r="E2792" s="33"/>
      <c r="F2792" s="33"/>
      <c r="G2792" s="33"/>
      <c r="H2792" s="33"/>
      <c r="I2792" s="33"/>
      <c r="J2792" s="33"/>
      <c r="K2792" s="33"/>
      <c r="L2792" s="33"/>
      <c r="M2792" s="33"/>
      <c r="N2792" s="33"/>
      <c r="O2792" s="33"/>
      <c r="P2792" s="33"/>
      <c r="Q2792" s="33"/>
      <c r="R2792" s="33"/>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c r="D2794" s="33"/>
      <c r="E2794" s="33"/>
      <c r="F2794" s="33"/>
      <c r="G2794" s="33"/>
      <c r="H2794" s="33"/>
      <c r="I2794" s="33"/>
      <c r="J2794" s="33"/>
      <c r="K2794" s="33"/>
      <c r="L2794" s="33"/>
      <c r="M2794" s="33"/>
      <c r="N2794" s="33"/>
      <c r="O2794" s="33"/>
      <c r="P2794" s="33"/>
      <c r="Q2794" s="33"/>
      <c r="R2794" s="33"/>
      <c r="S2794" s="33"/>
    </row>
    <row r="2795" spans="2:19">
      <c r="B2795" s="5">
        <v>1985</v>
      </c>
      <c r="C2795" s="33"/>
      <c r="D2795" s="33"/>
      <c r="E2795" s="33"/>
      <c r="F2795" s="33"/>
      <c r="G2795" s="33"/>
      <c r="H2795" s="33"/>
      <c r="I2795" s="33"/>
      <c r="J2795" s="33"/>
      <c r="K2795" s="33"/>
      <c r="L2795" s="33"/>
      <c r="M2795" s="33"/>
      <c r="N2795" s="33"/>
      <c r="O2795" s="33"/>
      <c r="P2795" s="33"/>
      <c r="Q2795" s="33"/>
      <c r="R2795" s="33"/>
      <c r="S2795" s="33"/>
    </row>
    <row r="2796" spans="2:19">
      <c r="B2796" s="5">
        <v>1984</v>
      </c>
      <c r="C2796" s="33"/>
      <c r="D2796" s="33"/>
      <c r="E2796" s="33"/>
      <c r="F2796" s="33"/>
      <c r="G2796" s="33"/>
      <c r="H2796" s="33"/>
      <c r="I2796" s="33"/>
      <c r="J2796" s="33"/>
      <c r="K2796" s="33"/>
      <c r="L2796" s="33"/>
      <c r="M2796" s="33"/>
      <c r="N2796" s="33"/>
      <c r="O2796" s="33"/>
      <c r="P2796" s="33"/>
      <c r="Q2796" s="33"/>
      <c r="R2796" s="33"/>
      <c r="S2796" s="33"/>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c r="D2798" s="33"/>
      <c r="E2798" s="33"/>
      <c r="F2798" s="33"/>
      <c r="G2798" s="33"/>
      <c r="H2798" s="33"/>
      <c r="I2798" s="33"/>
      <c r="J2798" s="33"/>
      <c r="K2798" s="33"/>
      <c r="L2798" s="33"/>
      <c r="M2798" s="33"/>
      <c r="N2798" s="33"/>
      <c r="O2798" s="33"/>
      <c r="P2798" s="33"/>
      <c r="Q2798" s="33"/>
      <c r="R2798" s="33"/>
      <c r="S2798" s="33"/>
    </row>
    <row r="2799" spans="2:19">
      <c r="B2799" s="5">
        <v>1981</v>
      </c>
      <c r="C2799" s="33"/>
      <c r="D2799" s="33"/>
      <c r="E2799" s="33"/>
      <c r="F2799" s="33"/>
      <c r="G2799" s="33"/>
      <c r="H2799" s="33"/>
      <c r="I2799" s="33"/>
      <c r="J2799" s="33"/>
      <c r="K2799" s="33"/>
      <c r="L2799" s="33"/>
      <c r="M2799" s="33"/>
      <c r="N2799" s="33"/>
      <c r="O2799" s="33"/>
      <c r="P2799" s="33"/>
      <c r="Q2799" s="33"/>
      <c r="R2799" s="33"/>
      <c r="S2799" s="33"/>
    </row>
    <row r="2800" spans="2:19">
      <c r="B2800" s="5">
        <v>1980</v>
      </c>
      <c r="C2800" s="33"/>
      <c r="D2800" s="33"/>
      <c r="E2800" s="33"/>
      <c r="F2800" s="33"/>
      <c r="G2800" s="33"/>
      <c r="H2800" s="33"/>
      <c r="I2800" s="33"/>
      <c r="J2800" s="33"/>
      <c r="K2800" s="33"/>
      <c r="L2800" s="33"/>
      <c r="M2800" s="33"/>
      <c r="N2800" s="33"/>
      <c r="O2800" s="33"/>
      <c r="P2800" s="33"/>
      <c r="Q2800" s="33"/>
      <c r="R2800" s="33"/>
      <c r="S2800" s="33"/>
    </row>
    <row r="2801" spans="2:19">
      <c r="B2801" s="5">
        <v>1979</v>
      </c>
      <c r="C2801" s="33"/>
      <c r="D2801" s="33"/>
      <c r="E2801" s="33"/>
      <c r="F2801" s="33"/>
      <c r="G2801" s="33"/>
      <c r="H2801" s="33"/>
      <c r="I2801" s="33"/>
      <c r="J2801" s="33"/>
      <c r="K2801" s="33"/>
      <c r="L2801" s="33"/>
      <c r="M2801" s="33"/>
      <c r="N2801" s="33"/>
      <c r="O2801" s="33"/>
      <c r="P2801" s="33"/>
      <c r="Q2801" s="33"/>
      <c r="R2801" s="33"/>
      <c r="S2801" s="33"/>
    </row>
    <row r="2802" spans="2:19">
      <c r="B2802" s="5">
        <v>1978</v>
      </c>
      <c r="C2802" s="33"/>
      <c r="D2802" s="33"/>
      <c r="E2802" s="33"/>
      <c r="F2802" s="33"/>
      <c r="G2802" s="33"/>
      <c r="H2802" s="33"/>
      <c r="I2802" s="33"/>
      <c r="J2802" s="33"/>
      <c r="K2802" s="33"/>
      <c r="L2802" s="33"/>
      <c r="M2802" s="33"/>
      <c r="N2802" s="33"/>
      <c r="O2802" s="33"/>
      <c r="P2802" s="33"/>
      <c r="Q2802" s="33"/>
      <c r="R2802" s="33"/>
      <c r="S2802" s="33"/>
    </row>
    <row r="2803" spans="2:19">
      <c r="B2803" s="5">
        <v>1977</v>
      </c>
      <c r="C2803" s="33"/>
      <c r="D2803" s="33"/>
      <c r="E2803" s="33"/>
      <c r="F2803" s="33"/>
      <c r="G2803" s="33"/>
      <c r="H2803" s="33"/>
      <c r="I2803" s="33"/>
      <c r="J2803" s="33"/>
      <c r="K2803" s="33"/>
      <c r="L2803" s="33"/>
      <c r="M2803" s="33"/>
      <c r="N2803" s="33"/>
      <c r="O2803" s="33"/>
      <c r="P2803" s="33"/>
      <c r="Q2803" s="33"/>
      <c r="R2803" s="33"/>
      <c r="S2803" s="33"/>
    </row>
    <row r="2804" spans="2:19">
      <c r="B2804" s="5">
        <v>1976</v>
      </c>
      <c r="C2804" s="33"/>
      <c r="D2804" s="33"/>
      <c r="E2804" s="33"/>
      <c r="F2804" s="33"/>
      <c r="G2804" s="33"/>
      <c r="H2804" s="33"/>
      <c r="I2804" s="33"/>
      <c r="J2804" s="33"/>
      <c r="K2804" s="33"/>
      <c r="L2804" s="33"/>
      <c r="M2804" s="33"/>
      <c r="N2804" s="33"/>
      <c r="O2804" s="33"/>
      <c r="P2804" s="33"/>
      <c r="Q2804" s="33"/>
      <c r="R2804" s="33"/>
      <c r="S2804" s="33"/>
    </row>
    <row r="2805" spans="2:19">
      <c r="B2805" s="5">
        <v>1975</v>
      </c>
      <c r="C2805" s="33"/>
      <c r="D2805" s="33"/>
      <c r="E2805" s="33"/>
      <c r="F2805" s="33"/>
      <c r="G2805" s="33"/>
      <c r="H2805" s="33"/>
      <c r="I2805" s="33"/>
      <c r="J2805" s="33"/>
      <c r="K2805" s="33"/>
      <c r="L2805" s="33"/>
      <c r="M2805" s="33"/>
      <c r="N2805" s="33"/>
      <c r="O2805" s="33"/>
      <c r="P2805" s="33"/>
      <c r="Q2805" s="33"/>
      <c r="R2805" s="33"/>
      <c r="S2805" s="33"/>
    </row>
    <row r="2806" spans="2:19">
      <c r="B2806" s="5">
        <v>1974</v>
      </c>
      <c r="C2806" s="33"/>
      <c r="D2806" s="33"/>
      <c r="E2806" s="33"/>
      <c r="F2806" s="33"/>
      <c r="G2806" s="33"/>
      <c r="H2806" s="33"/>
      <c r="I2806" s="33"/>
      <c r="J2806" s="33"/>
      <c r="K2806" s="33"/>
      <c r="L2806" s="33"/>
      <c r="M2806" s="33"/>
      <c r="N2806" s="33"/>
      <c r="O2806" s="33"/>
      <c r="P2806" s="33"/>
      <c r="Q2806" s="33"/>
      <c r="R2806" s="33"/>
      <c r="S2806" s="33"/>
    </row>
    <row r="2807" spans="2:19">
      <c r="B2807" s="5">
        <v>1973</v>
      </c>
      <c r="C2807" s="33"/>
      <c r="D2807" s="33"/>
      <c r="E2807" s="33"/>
      <c r="F2807" s="33"/>
      <c r="G2807" s="33"/>
      <c r="H2807" s="33"/>
      <c r="I2807" s="33"/>
      <c r="J2807" s="33"/>
      <c r="K2807" s="33"/>
      <c r="L2807" s="33"/>
      <c r="M2807" s="33"/>
      <c r="N2807" s="33"/>
      <c r="O2807" s="33"/>
      <c r="P2807" s="33"/>
      <c r="Q2807" s="33"/>
      <c r="R2807" s="33"/>
      <c r="S2807" s="33"/>
    </row>
    <row r="2808" spans="2:19">
      <c r="B2808" s="5">
        <v>1972</v>
      </c>
      <c r="C2808" s="33"/>
      <c r="D2808" s="33"/>
      <c r="E2808" s="33"/>
      <c r="F2808" s="33"/>
      <c r="G2808" s="33"/>
      <c r="H2808" s="33"/>
      <c r="I2808" s="33"/>
      <c r="J2808" s="33"/>
      <c r="K2808" s="33"/>
      <c r="L2808" s="33"/>
      <c r="M2808" s="33"/>
      <c r="N2808" s="33"/>
      <c r="O2808" s="33"/>
      <c r="P2808" s="33"/>
      <c r="Q2808" s="33"/>
      <c r="R2808" s="33"/>
      <c r="S2808" s="33"/>
    </row>
    <row r="2809" spans="2:19">
      <c r="B2809" s="5">
        <v>1971</v>
      </c>
      <c r="C2809" s="33"/>
      <c r="D2809" s="33"/>
      <c r="E2809" s="33"/>
      <c r="F2809" s="33"/>
      <c r="G2809" s="33"/>
      <c r="H2809" s="33"/>
      <c r="I2809" s="33"/>
      <c r="J2809" s="33"/>
      <c r="K2809" s="33"/>
      <c r="L2809" s="33"/>
      <c r="M2809" s="33"/>
      <c r="N2809" s="33"/>
      <c r="O2809" s="33"/>
      <c r="P2809" s="33"/>
      <c r="Q2809" s="33"/>
      <c r="R2809" s="33"/>
      <c r="S2809" s="33"/>
    </row>
    <row r="2810" spans="2:19">
      <c r="B2810" s="5">
        <v>1970</v>
      </c>
      <c r="C2810" s="33"/>
      <c r="D2810" s="33"/>
      <c r="E2810" s="33"/>
      <c r="F2810" s="33"/>
      <c r="G2810" s="33"/>
      <c r="H2810" s="33"/>
      <c r="I2810" s="33"/>
      <c r="J2810" s="33"/>
      <c r="K2810" s="33"/>
      <c r="L2810" s="33"/>
      <c r="M2810" s="33"/>
      <c r="N2810" s="33"/>
      <c r="O2810" s="33"/>
      <c r="P2810" s="33"/>
      <c r="Q2810" s="33"/>
      <c r="R2810" s="33"/>
      <c r="S2810" s="33"/>
    </row>
    <row r="2811" spans="2:19">
      <c r="B2811" s="5">
        <v>1969</v>
      </c>
      <c r="C2811" s="33"/>
      <c r="D2811" s="33"/>
      <c r="E2811" s="33"/>
      <c r="F2811" s="33"/>
      <c r="G2811" s="33"/>
      <c r="H2811" s="33"/>
      <c r="I2811" s="33"/>
      <c r="J2811" s="33"/>
      <c r="K2811" s="33"/>
      <c r="L2811" s="33"/>
      <c r="M2811" s="33"/>
      <c r="N2811" s="33"/>
      <c r="O2811" s="33"/>
      <c r="P2811" s="33"/>
      <c r="Q2811" s="33"/>
      <c r="R2811" s="33"/>
      <c r="S2811" s="33"/>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33"/>
      <c r="D2813" s="33"/>
      <c r="E2813" s="33"/>
      <c r="F2813" s="33"/>
      <c r="G2813" s="33"/>
      <c r="H2813" s="33"/>
      <c r="I2813" s="33"/>
      <c r="J2813" s="33"/>
      <c r="K2813" s="33"/>
      <c r="L2813" s="33"/>
      <c r="M2813" s="33"/>
      <c r="N2813" s="33"/>
      <c r="O2813" s="33"/>
      <c r="P2813" s="33"/>
      <c r="Q2813" s="33"/>
      <c r="R2813" s="33"/>
      <c r="S2813" s="33"/>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33"/>
      <c r="D2819" s="33"/>
      <c r="E2819" s="33"/>
      <c r="F2819" s="33"/>
      <c r="G2819" s="33"/>
      <c r="H2819" s="33"/>
      <c r="I2819" s="33"/>
      <c r="J2819" s="33"/>
      <c r="K2819" s="33"/>
      <c r="L2819" s="33"/>
      <c r="M2819" s="33"/>
      <c r="N2819" s="33"/>
      <c r="O2819" s="33"/>
      <c r="P2819" s="33"/>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2"/>
      <c r="D2853" s="32"/>
      <c r="E2853" s="32"/>
      <c r="F2853" s="32"/>
      <c r="G2853" s="32"/>
      <c r="H2853" s="32"/>
      <c r="I2853" s="32"/>
      <c r="J2853" s="32"/>
      <c r="K2853" s="32"/>
      <c r="L2853" s="32"/>
      <c r="M2853" s="32"/>
      <c r="N2853" s="32"/>
      <c r="O2853" s="32"/>
      <c r="P2853" s="32"/>
      <c r="Q2853" s="32"/>
      <c r="R2853" s="61"/>
      <c r="S2853" s="33"/>
    </row>
    <row r="2854" spans="1:19">
      <c r="A2854" s="34"/>
      <c r="B2854" s="5">
        <v>2021</v>
      </c>
      <c r="C2854" s="32"/>
      <c r="D2854" s="32"/>
      <c r="E2854" s="32"/>
      <c r="F2854" s="32"/>
      <c r="G2854" s="32"/>
      <c r="H2854" s="32"/>
      <c r="I2854" s="32"/>
      <c r="J2854" s="32"/>
      <c r="K2854" s="32"/>
      <c r="L2854" s="32"/>
      <c r="M2854" s="32"/>
      <c r="N2854" s="32"/>
      <c r="O2854" s="32"/>
      <c r="P2854" s="32"/>
      <c r="Q2854" s="32"/>
      <c r="R2854" s="33"/>
      <c r="S2854" s="33"/>
    </row>
    <row r="2855" spans="1:19">
      <c r="B2855" s="5">
        <v>2020</v>
      </c>
      <c r="C2855" s="32"/>
      <c r="D2855" s="32"/>
      <c r="E2855" s="32"/>
      <c r="F2855" s="32"/>
      <c r="G2855" s="32"/>
      <c r="H2855" s="32"/>
      <c r="I2855" s="32"/>
      <c r="J2855" s="32"/>
      <c r="K2855" s="32"/>
      <c r="L2855" s="32"/>
      <c r="M2855" s="32"/>
      <c r="N2855" s="32"/>
      <c r="O2855" s="32"/>
      <c r="P2855" s="32"/>
      <c r="Q2855" s="33"/>
      <c r="R2855" s="33"/>
      <c r="S2855" s="33"/>
    </row>
    <row r="2856" spans="1:19">
      <c r="A2856" s="36"/>
      <c r="B2856" s="5">
        <v>2019</v>
      </c>
      <c r="C2856" s="32"/>
      <c r="D2856" s="32"/>
      <c r="E2856" s="32"/>
      <c r="F2856" s="32"/>
      <c r="G2856" s="32"/>
      <c r="H2856" s="32"/>
      <c r="I2856" s="32"/>
      <c r="J2856" s="32"/>
      <c r="K2856" s="32"/>
      <c r="L2856" s="32"/>
      <c r="M2856" s="32"/>
      <c r="N2856" s="32"/>
      <c r="O2856" s="32"/>
      <c r="P2856" s="33"/>
      <c r="Q2856" s="33"/>
      <c r="R2856" s="33"/>
      <c r="S2856" s="33"/>
    </row>
    <row r="2857" spans="1:19">
      <c r="A2857" s="36"/>
      <c r="B2857" s="5">
        <v>2018</v>
      </c>
      <c r="C2857" s="32"/>
      <c r="D2857" s="32"/>
      <c r="E2857" s="32"/>
      <c r="F2857" s="32"/>
      <c r="G2857" s="32"/>
      <c r="H2857" s="32"/>
      <c r="I2857" s="32"/>
      <c r="J2857" s="32"/>
      <c r="K2857" s="32"/>
      <c r="L2857" s="32"/>
      <c r="M2857" s="32"/>
      <c r="N2857" s="32"/>
      <c r="O2857" s="33"/>
      <c r="P2857" s="33"/>
      <c r="Q2857" s="33"/>
      <c r="R2857" s="33"/>
      <c r="S2857" s="33"/>
    </row>
    <row r="2858" spans="1:19">
      <c r="A2858" s="36"/>
      <c r="B2858" s="5">
        <v>2017</v>
      </c>
      <c r="C2858" s="32"/>
      <c r="D2858" s="32"/>
      <c r="E2858" s="32"/>
      <c r="F2858" s="32"/>
      <c r="G2858" s="32"/>
      <c r="H2858" s="32"/>
      <c r="I2858" s="32"/>
      <c r="J2858" s="32"/>
      <c r="K2858" s="32"/>
      <c r="L2858" s="32"/>
      <c r="M2858" s="32"/>
      <c r="N2858" s="33"/>
      <c r="O2858" s="33"/>
      <c r="P2858" s="33"/>
      <c r="Q2858" s="33"/>
      <c r="R2858" s="33"/>
      <c r="S2858" s="33"/>
    </row>
    <row r="2859" spans="1:19">
      <c r="B2859" s="5">
        <v>2016</v>
      </c>
      <c r="C2859" s="32"/>
      <c r="D2859" s="32"/>
      <c r="E2859" s="32"/>
      <c r="F2859" s="32"/>
      <c r="G2859" s="32"/>
      <c r="H2859" s="32"/>
      <c r="I2859" s="32"/>
      <c r="J2859" s="32"/>
      <c r="K2859" s="32"/>
      <c r="L2859" s="32"/>
      <c r="M2859" s="33"/>
      <c r="N2859" s="33"/>
      <c r="O2859" s="33"/>
      <c r="P2859" s="33"/>
      <c r="Q2859" s="33"/>
      <c r="R2859" s="33"/>
      <c r="S2859" s="33"/>
    </row>
    <row r="2860" spans="1:19">
      <c r="B2860" s="5">
        <v>2015</v>
      </c>
      <c r="C2860" s="32"/>
      <c r="D2860" s="32"/>
      <c r="E2860" s="32"/>
      <c r="F2860" s="32"/>
      <c r="G2860" s="32"/>
      <c r="H2860" s="32"/>
      <c r="I2860" s="32"/>
      <c r="J2860" s="32"/>
      <c r="K2860" s="32"/>
      <c r="L2860" s="33"/>
      <c r="M2860" s="33"/>
      <c r="N2860" s="33"/>
      <c r="O2860" s="33"/>
      <c r="P2860" s="33"/>
      <c r="Q2860" s="33"/>
      <c r="R2860" s="33"/>
      <c r="S2860" s="33"/>
    </row>
    <row r="2861" spans="1:19">
      <c r="B2861" s="5">
        <v>2014</v>
      </c>
      <c r="C2861" s="32"/>
      <c r="D2861" s="32"/>
      <c r="E2861" s="32"/>
      <c r="F2861" s="32"/>
      <c r="G2861" s="32"/>
      <c r="H2861" s="32"/>
      <c r="I2861" s="32"/>
      <c r="J2861" s="32"/>
      <c r="K2861" s="33"/>
      <c r="L2861" s="33"/>
      <c r="M2861" s="33"/>
      <c r="N2861" s="33"/>
      <c r="O2861" s="33"/>
      <c r="P2861" s="33"/>
      <c r="Q2861" s="33"/>
      <c r="R2861" s="33"/>
      <c r="S2861" s="33"/>
    </row>
    <row r="2862" spans="1:19">
      <c r="B2862" s="5">
        <v>2013</v>
      </c>
      <c r="C2862" s="32"/>
      <c r="D2862" s="32"/>
      <c r="E2862" s="32"/>
      <c r="F2862" s="32"/>
      <c r="G2862" s="32"/>
      <c r="H2862" s="32"/>
      <c r="I2862" s="32"/>
      <c r="J2862" s="33"/>
      <c r="K2862" s="33"/>
      <c r="L2862" s="33"/>
      <c r="M2862" s="33"/>
      <c r="N2862" s="33"/>
      <c r="O2862" s="33"/>
      <c r="P2862" s="33"/>
      <c r="Q2862" s="33"/>
      <c r="R2862" s="33"/>
      <c r="S2862" s="33"/>
    </row>
    <row r="2863" spans="1:19">
      <c r="B2863" s="5">
        <v>2012</v>
      </c>
      <c r="C2863" s="32"/>
      <c r="D2863" s="32"/>
      <c r="E2863" s="32"/>
      <c r="F2863" s="32"/>
      <c r="G2863" s="32"/>
      <c r="H2863" s="32"/>
      <c r="I2863" s="33"/>
      <c r="J2863" s="33"/>
      <c r="K2863" s="33"/>
      <c r="L2863" s="33"/>
      <c r="M2863" s="33"/>
      <c r="N2863" s="33"/>
      <c r="O2863" s="33"/>
      <c r="P2863" s="33"/>
      <c r="Q2863" s="33"/>
      <c r="R2863" s="33"/>
      <c r="S2863" s="33"/>
    </row>
    <row r="2864" spans="1:19">
      <c r="B2864" s="5">
        <v>2011</v>
      </c>
      <c r="C2864" s="32"/>
      <c r="D2864" s="32"/>
      <c r="E2864" s="32"/>
      <c r="F2864" s="32"/>
      <c r="G2864" s="32"/>
      <c r="H2864" s="33"/>
      <c r="I2864" s="33"/>
      <c r="J2864" s="33"/>
      <c r="K2864" s="33"/>
      <c r="L2864" s="33"/>
      <c r="M2864" s="33"/>
      <c r="N2864" s="33"/>
      <c r="O2864" s="33"/>
      <c r="P2864" s="33"/>
      <c r="Q2864" s="33"/>
      <c r="R2864" s="33"/>
      <c r="S2864" s="33"/>
    </row>
    <row r="2865" spans="2:19">
      <c r="B2865" s="5">
        <v>2010</v>
      </c>
      <c r="C2865" s="32"/>
      <c r="D2865" s="32"/>
      <c r="E2865" s="32"/>
      <c r="F2865" s="32"/>
      <c r="G2865" s="33"/>
      <c r="H2865" s="33"/>
      <c r="I2865" s="33"/>
      <c r="J2865" s="33"/>
      <c r="K2865" s="33"/>
      <c r="L2865" s="33"/>
      <c r="M2865" s="33"/>
      <c r="N2865" s="33"/>
      <c r="O2865" s="33"/>
      <c r="P2865" s="33"/>
      <c r="Q2865" s="33"/>
      <c r="R2865" s="33"/>
      <c r="S2865" s="33"/>
    </row>
    <row r="2866" spans="2:19">
      <c r="B2866" s="5">
        <v>2009</v>
      </c>
      <c r="C2866" s="32"/>
      <c r="D2866" s="32"/>
      <c r="E2866" s="32"/>
      <c r="F2866" s="33"/>
      <c r="G2866" s="33"/>
      <c r="H2866" s="33"/>
      <c r="I2866" s="33"/>
      <c r="J2866" s="33"/>
      <c r="K2866" s="33"/>
      <c r="L2866" s="33"/>
      <c r="M2866" s="33"/>
      <c r="N2866" s="33"/>
      <c r="O2866" s="33"/>
      <c r="P2866" s="33"/>
      <c r="Q2866" s="33"/>
      <c r="R2866" s="33"/>
      <c r="S2866" s="33"/>
    </row>
    <row r="2867" spans="2:19">
      <c r="B2867" s="5">
        <v>2008</v>
      </c>
      <c r="C2867" s="32"/>
      <c r="D2867" s="32"/>
      <c r="E2867" s="33"/>
      <c r="F2867" s="33"/>
      <c r="G2867" s="33"/>
      <c r="H2867" s="33"/>
      <c r="I2867" s="33"/>
      <c r="J2867" s="33"/>
      <c r="K2867" s="33"/>
      <c r="L2867" s="33"/>
      <c r="M2867" s="33"/>
      <c r="N2867" s="33"/>
      <c r="O2867" s="33"/>
      <c r="P2867" s="33"/>
      <c r="Q2867" s="33"/>
      <c r="R2867" s="33"/>
      <c r="S2867" s="33"/>
    </row>
    <row r="2868" spans="2:19">
      <c r="B2868" s="5">
        <v>2007</v>
      </c>
      <c r="C2868" s="32"/>
      <c r="D2868" s="33"/>
      <c r="E2868" s="33"/>
      <c r="F2868" s="33"/>
      <c r="G2868" s="33"/>
      <c r="H2868" s="33"/>
      <c r="I2868" s="33"/>
      <c r="J2868" s="33"/>
      <c r="K2868" s="33"/>
      <c r="L2868" s="33"/>
      <c r="M2868" s="33"/>
      <c r="N2868" s="33"/>
      <c r="O2868" s="33"/>
      <c r="P2868" s="33"/>
      <c r="Q2868" s="33"/>
      <c r="R2868" s="33"/>
      <c r="S2868" s="33"/>
    </row>
    <row r="2869" spans="2:19">
      <c r="B2869" s="5">
        <v>2006</v>
      </c>
      <c r="C2869" s="33"/>
      <c r="D2869" s="33"/>
      <c r="E2869" s="33"/>
      <c r="F2869" s="33"/>
      <c r="G2869" s="33"/>
      <c r="H2869" s="33"/>
      <c r="I2869" s="33"/>
      <c r="J2869" s="33"/>
      <c r="K2869" s="33"/>
      <c r="L2869" s="33"/>
      <c r="M2869" s="33"/>
      <c r="N2869" s="33"/>
      <c r="O2869" s="33"/>
      <c r="P2869" s="33"/>
      <c r="Q2869" s="33"/>
      <c r="R2869" s="33"/>
      <c r="S2869" s="33"/>
    </row>
    <row r="2870" spans="2:19">
      <c r="B2870" s="5">
        <v>2005</v>
      </c>
      <c r="C2870" s="33"/>
      <c r="D2870" s="33"/>
      <c r="E2870" s="33"/>
      <c r="F2870" s="33"/>
      <c r="G2870" s="33"/>
      <c r="H2870" s="33"/>
      <c r="I2870" s="33"/>
      <c r="J2870" s="33"/>
      <c r="K2870" s="33"/>
      <c r="L2870" s="33"/>
      <c r="M2870" s="33"/>
      <c r="N2870" s="33"/>
      <c r="O2870" s="33"/>
      <c r="P2870" s="33"/>
      <c r="Q2870" s="33"/>
      <c r="R2870" s="33"/>
      <c r="S2870" s="33"/>
    </row>
    <row r="2871" spans="2:19">
      <c r="B2871" s="5">
        <v>2004</v>
      </c>
      <c r="C2871" s="33"/>
      <c r="D2871" s="33"/>
      <c r="E2871" s="33"/>
      <c r="F2871" s="33"/>
      <c r="G2871" s="33"/>
      <c r="H2871" s="33"/>
      <c r="I2871" s="33"/>
      <c r="J2871" s="33"/>
      <c r="K2871" s="33"/>
      <c r="L2871" s="33"/>
      <c r="M2871" s="33"/>
      <c r="N2871" s="33"/>
      <c r="O2871" s="33"/>
      <c r="P2871" s="33"/>
      <c r="Q2871" s="33"/>
      <c r="R2871" s="33"/>
      <c r="S2871" s="33"/>
    </row>
    <row r="2872" spans="2:19">
      <c r="B2872" s="5">
        <v>2003</v>
      </c>
      <c r="C2872" s="33"/>
      <c r="D2872" s="33"/>
      <c r="E2872" s="33"/>
      <c r="F2872" s="33"/>
      <c r="G2872" s="33"/>
      <c r="H2872" s="33"/>
      <c r="I2872" s="33"/>
      <c r="J2872" s="33"/>
      <c r="K2872" s="33"/>
      <c r="L2872" s="33"/>
      <c r="M2872" s="33"/>
      <c r="N2872" s="33"/>
      <c r="O2872" s="33"/>
      <c r="P2872" s="33"/>
      <c r="Q2872" s="33"/>
      <c r="R2872" s="33"/>
      <c r="S2872" s="33"/>
    </row>
    <row r="2873" spans="2:19">
      <c r="B2873" s="5">
        <v>2002</v>
      </c>
      <c r="C2873" s="33"/>
      <c r="D2873" s="33"/>
      <c r="E2873" s="33"/>
      <c r="F2873" s="33"/>
      <c r="G2873" s="33"/>
      <c r="H2873" s="33"/>
      <c r="I2873" s="33"/>
      <c r="J2873" s="33"/>
      <c r="K2873" s="33"/>
      <c r="L2873" s="33"/>
      <c r="M2873" s="33"/>
      <c r="N2873" s="33"/>
      <c r="O2873" s="33"/>
      <c r="P2873" s="33"/>
      <c r="Q2873" s="33"/>
      <c r="R2873" s="33"/>
      <c r="S2873" s="33"/>
    </row>
    <row r="2874" spans="2:19">
      <c r="B2874" s="5">
        <v>2001</v>
      </c>
      <c r="C2874" s="33"/>
      <c r="D2874" s="33"/>
      <c r="E2874" s="33"/>
      <c r="F2874" s="33"/>
      <c r="G2874" s="33"/>
      <c r="H2874" s="33"/>
      <c r="I2874" s="33"/>
      <c r="J2874" s="33"/>
      <c r="K2874" s="33"/>
      <c r="L2874" s="33"/>
      <c r="M2874" s="33"/>
      <c r="N2874" s="33"/>
      <c r="O2874" s="33"/>
      <c r="P2874" s="33"/>
      <c r="Q2874" s="33"/>
      <c r="R2874" s="33"/>
      <c r="S2874" s="33"/>
    </row>
    <row r="2875" spans="2:19">
      <c r="B2875" s="5">
        <v>2000</v>
      </c>
      <c r="C2875" s="33"/>
      <c r="D2875" s="33"/>
      <c r="E2875" s="33"/>
      <c r="F2875" s="33"/>
      <c r="G2875" s="33"/>
      <c r="H2875" s="33"/>
      <c r="I2875" s="33"/>
      <c r="J2875" s="33"/>
      <c r="K2875" s="33"/>
      <c r="L2875" s="33"/>
      <c r="M2875" s="33"/>
      <c r="N2875" s="33"/>
      <c r="O2875" s="33"/>
      <c r="P2875" s="33"/>
      <c r="Q2875" s="33"/>
      <c r="R2875" s="33"/>
      <c r="S2875" s="33"/>
    </row>
    <row r="2876" spans="2:19">
      <c r="B2876" s="5">
        <v>1999</v>
      </c>
      <c r="C2876" s="33"/>
      <c r="D2876" s="33"/>
      <c r="E2876" s="33"/>
      <c r="F2876" s="33"/>
      <c r="G2876" s="33"/>
      <c r="H2876" s="33"/>
      <c r="I2876" s="33"/>
      <c r="J2876" s="33"/>
      <c r="K2876" s="33"/>
      <c r="L2876" s="33"/>
      <c r="M2876" s="33"/>
      <c r="N2876" s="33"/>
      <c r="O2876" s="33"/>
      <c r="P2876" s="33"/>
      <c r="Q2876" s="33"/>
      <c r="R2876" s="33"/>
      <c r="S2876" s="33"/>
    </row>
    <row r="2877" spans="2:19">
      <c r="B2877" s="5">
        <v>1998</v>
      </c>
      <c r="C2877" s="33"/>
      <c r="D2877" s="33"/>
      <c r="E2877" s="33"/>
      <c r="F2877" s="33"/>
      <c r="G2877" s="33"/>
      <c r="H2877" s="33"/>
      <c r="I2877" s="33"/>
      <c r="J2877" s="33"/>
      <c r="K2877" s="33"/>
      <c r="L2877" s="33"/>
      <c r="M2877" s="33"/>
      <c r="N2877" s="33"/>
      <c r="O2877" s="33"/>
      <c r="P2877" s="33"/>
      <c r="Q2877" s="33"/>
      <c r="R2877" s="33"/>
      <c r="S2877" s="33"/>
    </row>
    <row r="2878" spans="2:19">
      <c r="B2878" s="5">
        <v>1997</v>
      </c>
      <c r="C2878" s="33"/>
      <c r="D2878" s="33"/>
      <c r="E2878" s="33"/>
      <c r="F2878" s="33"/>
      <c r="G2878" s="33"/>
      <c r="H2878" s="33"/>
      <c r="I2878" s="33"/>
      <c r="J2878" s="33"/>
      <c r="K2878" s="33"/>
      <c r="L2878" s="33"/>
      <c r="M2878" s="33"/>
      <c r="N2878" s="33"/>
      <c r="O2878" s="33"/>
      <c r="P2878" s="33"/>
      <c r="Q2878" s="33"/>
      <c r="R2878" s="33"/>
      <c r="S2878" s="33"/>
    </row>
    <row r="2879" spans="2:19">
      <c r="B2879" s="5">
        <v>1996</v>
      </c>
      <c r="C2879" s="33"/>
      <c r="D2879" s="33"/>
      <c r="E2879" s="33"/>
      <c r="F2879" s="33"/>
      <c r="G2879" s="33"/>
      <c r="H2879" s="33"/>
      <c r="I2879" s="33"/>
      <c r="J2879" s="33"/>
      <c r="K2879" s="33"/>
      <c r="L2879" s="33"/>
      <c r="M2879" s="33"/>
      <c r="N2879" s="33"/>
      <c r="O2879" s="33"/>
      <c r="P2879" s="33"/>
      <c r="Q2879" s="33"/>
      <c r="R2879" s="33"/>
      <c r="S2879" s="33"/>
    </row>
    <row r="2880" spans="2:19">
      <c r="B2880" s="5">
        <v>1995</v>
      </c>
      <c r="C2880" s="33"/>
      <c r="D2880" s="33"/>
      <c r="E2880" s="33"/>
      <c r="F2880" s="33"/>
      <c r="G2880" s="33"/>
      <c r="H2880" s="33"/>
      <c r="I2880" s="33"/>
      <c r="J2880" s="33"/>
      <c r="K2880" s="33"/>
      <c r="L2880" s="33"/>
      <c r="M2880" s="33"/>
      <c r="N2880" s="33"/>
      <c r="O2880" s="33"/>
      <c r="P2880" s="33"/>
      <c r="Q2880" s="33"/>
      <c r="R2880" s="33"/>
      <c r="S2880" s="33"/>
    </row>
    <row r="2881" spans="2:19">
      <c r="B2881" s="5">
        <v>1994</v>
      </c>
      <c r="C2881" s="33"/>
      <c r="D2881" s="33"/>
      <c r="E2881" s="33"/>
      <c r="F2881" s="33"/>
      <c r="G2881" s="33"/>
      <c r="H2881" s="33"/>
      <c r="I2881" s="33"/>
      <c r="J2881" s="33"/>
      <c r="K2881" s="33"/>
      <c r="L2881" s="33"/>
      <c r="M2881" s="33"/>
      <c r="N2881" s="33"/>
      <c r="O2881" s="33"/>
      <c r="P2881" s="33"/>
      <c r="Q2881" s="33"/>
      <c r="R2881" s="33"/>
      <c r="S2881" s="33"/>
    </row>
    <row r="2882" spans="2:19">
      <c r="B2882" s="5">
        <v>1993</v>
      </c>
      <c r="C2882" s="33"/>
      <c r="D2882" s="33"/>
      <c r="E2882" s="33"/>
      <c r="F2882" s="33"/>
      <c r="G2882" s="33"/>
      <c r="H2882" s="33"/>
      <c r="I2882" s="33"/>
      <c r="J2882" s="33"/>
      <c r="K2882" s="33"/>
      <c r="L2882" s="33"/>
      <c r="M2882" s="33"/>
      <c r="N2882" s="33"/>
      <c r="O2882" s="33"/>
      <c r="P2882" s="33"/>
      <c r="Q2882" s="33"/>
      <c r="R2882" s="33"/>
      <c r="S2882" s="33"/>
    </row>
    <row r="2883" spans="2:19">
      <c r="B2883" s="5">
        <v>1992</v>
      </c>
      <c r="C2883" s="33"/>
      <c r="D2883" s="33"/>
      <c r="E2883" s="33"/>
      <c r="F2883" s="33"/>
      <c r="G2883" s="33"/>
      <c r="H2883" s="33"/>
      <c r="I2883" s="33"/>
      <c r="J2883" s="33"/>
      <c r="K2883" s="33"/>
      <c r="L2883" s="33"/>
      <c r="M2883" s="33"/>
      <c r="N2883" s="33"/>
      <c r="O2883" s="33"/>
      <c r="P2883" s="33"/>
      <c r="Q2883" s="33"/>
      <c r="R2883" s="33"/>
      <c r="S2883" s="33"/>
    </row>
    <row r="2884" spans="2:19">
      <c r="B2884" s="5">
        <v>1991</v>
      </c>
      <c r="C2884" s="33"/>
      <c r="D2884" s="33"/>
      <c r="E2884" s="33"/>
      <c r="F2884" s="33"/>
      <c r="G2884" s="33"/>
      <c r="H2884" s="33"/>
      <c r="I2884" s="33"/>
      <c r="J2884" s="33"/>
      <c r="K2884" s="33"/>
      <c r="L2884" s="33"/>
      <c r="M2884" s="33"/>
      <c r="N2884" s="33"/>
      <c r="O2884" s="33"/>
      <c r="P2884" s="33"/>
      <c r="Q2884" s="33"/>
      <c r="R2884" s="33"/>
      <c r="S2884" s="33"/>
    </row>
    <row r="2885" spans="2:19">
      <c r="B2885" s="5">
        <v>1990</v>
      </c>
      <c r="C2885" s="33"/>
      <c r="D2885" s="33"/>
      <c r="E2885" s="33"/>
      <c r="F2885" s="33"/>
      <c r="G2885" s="33"/>
      <c r="H2885" s="33"/>
      <c r="I2885" s="33"/>
      <c r="J2885" s="33"/>
      <c r="K2885" s="33"/>
      <c r="L2885" s="33"/>
      <c r="M2885" s="33"/>
      <c r="N2885" s="33"/>
      <c r="O2885" s="33"/>
      <c r="P2885" s="33"/>
      <c r="Q2885" s="33"/>
      <c r="R2885" s="33"/>
      <c r="S2885" s="33"/>
    </row>
    <row r="2886" spans="2:19">
      <c r="B2886" s="5">
        <v>1989</v>
      </c>
      <c r="C2886" s="33"/>
      <c r="D2886" s="33"/>
      <c r="E2886" s="33"/>
      <c r="F2886" s="33"/>
      <c r="G2886" s="33"/>
      <c r="H2886" s="33"/>
      <c r="I2886" s="33"/>
      <c r="J2886" s="33"/>
      <c r="K2886" s="33"/>
      <c r="L2886" s="33"/>
      <c r="M2886" s="33"/>
      <c r="N2886" s="33"/>
      <c r="O2886" s="33"/>
      <c r="P2886" s="33"/>
      <c r="Q2886" s="33"/>
      <c r="R2886" s="33"/>
      <c r="S2886" s="33"/>
    </row>
    <row r="2887" spans="2:19">
      <c r="B2887" s="5">
        <v>1988</v>
      </c>
      <c r="C2887" s="33"/>
      <c r="D2887" s="33"/>
      <c r="E2887" s="33"/>
      <c r="F2887" s="33"/>
      <c r="G2887" s="33"/>
      <c r="H2887" s="33"/>
      <c r="I2887" s="33"/>
      <c r="J2887" s="33"/>
      <c r="K2887" s="33"/>
      <c r="L2887" s="33"/>
      <c r="M2887" s="33"/>
      <c r="N2887" s="33"/>
      <c r="O2887" s="33"/>
      <c r="P2887" s="33"/>
      <c r="Q2887" s="33"/>
      <c r="R2887" s="33"/>
      <c r="S2887" s="33"/>
    </row>
    <row r="2888" spans="2:19">
      <c r="B2888" s="5">
        <v>1987</v>
      </c>
      <c r="C2888" s="33"/>
      <c r="D2888" s="33"/>
      <c r="E2888" s="33"/>
      <c r="F2888" s="33"/>
      <c r="G2888" s="33"/>
      <c r="H2888" s="33"/>
      <c r="I2888" s="33"/>
      <c r="J2888" s="33"/>
      <c r="K2888" s="33"/>
      <c r="L2888" s="33"/>
      <c r="M2888" s="33"/>
      <c r="N2888" s="33"/>
      <c r="O2888" s="33"/>
      <c r="P2888" s="33"/>
      <c r="Q2888" s="33"/>
      <c r="R2888" s="33"/>
      <c r="S2888" s="33"/>
    </row>
    <row r="2889" spans="2:19">
      <c r="B2889" s="5">
        <v>1986</v>
      </c>
      <c r="C2889" s="33"/>
      <c r="D2889" s="33"/>
      <c r="E2889" s="33"/>
      <c r="F2889" s="33"/>
      <c r="G2889" s="33"/>
      <c r="H2889" s="33"/>
      <c r="I2889" s="33"/>
      <c r="J2889" s="33"/>
      <c r="K2889" s="33"/>
      <c r="L2889" s="33"/>
      <c r="M2889" s="33"/>
      <c r="N2889" s="33"/>
      <c r="O2889" s="33"/>
      <c r="P2889" s="33"/>
      <c r="Q2889" s="33"/>
      <c r="R2889" s="33"/>
      <c r="S2889" s="33"/>
    </row>
    <row r="2890" spans="2:19">
      <c r="B2890" s="5">
        <v>1985</v>
      </c>
      <c r="C2890" s="33"/>
      <c r="D2890" s="33"/>
      <c r="E2890" s="33"/>
      <c r="F2890" s="33"/>
      <c r="G2890" s="33"/>
      <c r="H2890" s="33"/>
      <c r="I2890" s="33"/>
      <c r="J2890" s="33"/>
      <c r="K2890" s="33"/>
      <c r="L2890" s="33"/>
      <c r="M2890" s="33"/>
      <c r="N2890" s="33"/>
      <c r="O2890" s="33"/>
      <c r="P2890" s="33"/>
      <c r="Q2890" s="33"/>
      <c r="R2890" s="33"/>
      <c r="S2890" s="33"/>
    </row>
    <row r="2891" spans="2:19">
      <c r="B2891" s="5">
        <v>1984</v>
      </c>
      <c r="C2891" s="33"/>
      <c r="D2891" s="33"/>
      <c r="E2891" s="33"/>
      <c r="F2891" s="33"/>
      <c r="G2891" s="33"/>
      <c r="H2891" s="33"/>
      <c r="I2891" s="33"/>
      <c r="J2891" s="33"/>
      <c r="K2891" s="33"/>
      <c r="L2891" s="33"/>
      <c r="M2891" s="33"/>
      <c r="N2891" s="33"/>
      <c r="O2891" s="33"/>
      <c r="P2891" s="33"/>
      <c r="Q2891" s="33"/>
      <c r="R2891" s="33"/>
      <c r="S2891" s="33"/>
    </row>
    <row r="2892" spans="2:19">
      <c r="B2892" s="5">
        <v>1983</v>
      </c>
      <c r="C2892" s="33"/>
      <c r="D2892" s="33"/>
      <c r="E2892" s="33"/>
      <c r="F2892" s="33"/>
      <c r="G2892" s="33"/>
      <c r="H2892" s="33"/>
      <c r="I2892" s="33"/>
      <c r="J2892" s="33"/>
      <c r="K2892" s="33"/>
      <c r="L2892" s="33"/>
      <c r="M2892" s="33"/>
      <c r="N2892" s="33"/>
      <c r="O2892" s="33"/>
      <c r="P2892" s="33"/>
      <c r="Q2892" s="33"/>
      <c r="R2892" s="33"/>
      <c r="S2892" s="33"/>
    </row>
    <row r="2893" spans="2:19">
      <c r="B2893" s="5">
        <v>1982</v>
      </c>
      <c r="C2893" s="33"/>
      <c r="D2893" s="33"/>
      <c r="E2893" s="33"/>
      <c r="F2893" s="33"/>
      <c r="G2893" s="33"/>
      <c r="H2893" s="33"/>
      <c r="I2893" s="33"/>
      <c r="J2893" s="33"/>
      <c r="K2893" s="33"/>
      <c r="L2893" s="33"/>
      <c r="M2893" s="33"/>
      <c r="N2893" s="33"/>
      <c r="O2893" s="33"/>
      <c r="P2893" s="33"/>
      <c r="Q2893" s="33"/>
      <c r="R2893" s="33"/>
      <c r="S2893" s="33"/>
    </row>
    <row r="2894" spans="2:19">
      <c r="B2894" s="5">
        <v>1981</v>
      </c>
      <c r="C2894" s="33"/>
      <c r="D2894" s="33"/>
      <c r="E2894" s="33"/>
      <c r="F2894" s="33"/>
      <c r="G2894" s="33"/>
      <c r="H2894" s="33"/>
      <c r="I2894" s="33"/>
      <c r="J2894" s="33"/>
      <c r="K2894" s="33"/>
      <c r="L2894" s="33"/>
      <c r="M2894" s="33"/>
      <c r="N2894" s="33"/>
      <c r="O2894" s="33"/>
      <c r="P2894" s="33"/>
      <c r="Q2894" s="33"/>
      <c r="R2894" s="33"/>
      <c r="S2894" s="33"/>
    </row>
    <row r="2895" spans="2:19">
      <c r="B2895" s="5">
        <v>1980</v>
      </c>
      <c r="C2895" s="33"/>
      <c r="D2895" s="33"/>
      <c r="E2895" s="33"/>
      <c r="F2895" s="33"/>
      <c r="G2895" s="33"/>
      <c r="H2895" s="33"/>
      <c r="I2895" s="33"/>
      <c r="J2895" s="33"/>
      <c r="K2895" s="33"/>
      <c r="L2895" s="33"/>
      <c r="M2895" s="33"/>
      <c r="N2895" s="33"/>
      <c r="O2895" s="33"/>
      <c r="P2895" s="33"/>
      <c r="Q2895" s="33"/>
      <c r="R2895" s="33"/>
      <c r="S2895" s="33"/>
    </row>
    <row r="2896" spans="2:19">
      <c r="B2896" s="5">
        <v>1979</v>
      </c>
      <c r="C2896" s="33"/>
      <c r="D2896" s="33"/>
      <c r="E2896" s="33"/>
      <c r="F2896" s="33"/>
      <c r="G2896" s="33"/>
      <c r="H2896" s="33"/>
      <c r="I2896" s="33"/>
      <c r="J2896" s="33"/>
      <c r="K2896" s="33"/>
      <c r="L2896" s="33"/>
      <c r="M2896" s="33"/>
      <c r="N2896" s="33"/>
      <c r="O2896" s="33"/>
      <c r="P2896" s="33"/>
      <c r="Q2896" s="33"/>
      <c r="R2896" s="33"/>
      <c r="S2896" s="33"/>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2"/>
      <c r="D2948" s="32"/>
      <c r="E2948" s="32"/>
      <c r="F2948" s="32"/>
      <c r="G2948" s="32"/>
      <c r="H2948" s="32"/>
      <c r="I2948" s="32"/>
      <c r="J2948" s="32"/>
      <c r="K2948" s="32"/>
      <c r="L2948" s="32"/>
      <c r="M2948" s="32"/>
      <c r="N2948" s="32"/>
      <c r="O2948" s="32"/>
      <c r="P2948" s="32"/>
      <c r="Q2948" s="32"/>
      <c r="R2948" s="61"/>
      <c r="S2948" s="33"/>
    </row>
    <row r="2949" spans="1:19">
      <c r="A2949" s="34"/>
      <c r="B2949" s="5">
        <v>2021</v>
      </c>
      <c r="C2949" s="32"/>
      <c r="D2949" s="32"/>
      <c r="E2949" s="32"/>
      <c r="F2949" s="32"/>
      <c r="G2949" s="32"/>
      <c r="H2949" s="32"/>
      <c r="I2949" s="32"/>
      <c r="J2949" s="32"/>
      <c r="K2949" s="32"/>
      <c r="L2949" s="32"/>
      <c r="M2949" s="32"/>
      <c r="N2949" s="32"/>
      <c r="O2949" s="32"/>
      <c r="P2949" s="32"/>
      <c r="Q2949" s="32"/>
      <c r="R2949" s="33"/>
      <c r="S2949" s="33"/>
    </row>
    <row r="2950" spans="1:19">
      <c r="B2950" s="5">
        <v>2020</v>
      </c>
      <c r="C2950" s="32"/>
      <c r="D2950" s="32"/>
      <c r="E2950" s="32"/>
      <c r="F2950" s="32"/>
      <c r="G2950" s="32"/>
      <c r="H2950" s="32"/>
      <c r="I2950" s="32"/>
      <c r="J2950" s="32"/>
      <c r="K2950" s="32"/>
      <c r="L2950" s="32"/>
      <c r="M2950" s="32"/>
      <c r="N2950" s="32"/>
      <c r="O2950" s="32"/>
      <c r="P2950" s="32"/>
      <c r="Q2950" s="33"/>
      <c r="R2950" s="33"/>
      <c r="S2950" s="33"/>
    </row>
    <row r="2951" spans="1:19">
      <c r="A2951" s="36"/>
      <c r="B2951" s="5">
        <v>2019</v>
      </c>
      <c r="C2951" s="32"/>
      <c r="D2951" s="32"/>
      <c r="E2951" s="32"/>
      <c r="F2951" s="32"/>
      <c r="G2951" s="32"/>
      <c r="H2951" s="32"/>
      <c r="I2951" s="32"/>
      <c r="J2951" s="32"/>
      <c r="K2951" s="32"/>
      <c r="L2951" s="32"/>
      <c r="M2951" s="32"/>
      <c r="N2951" s="32"/>
      <c r="O2951" s="32"/>
      <c r="P2951" s="33"/>
      <c r="Q2951" s="33"/>
      <c r="R2951" s="33"/>
      <c r="S2951" s="33"/>
    </row>
    <row r="2952" spans="1:19">
      <c r="A2952" s="36"/>
      <c r="B2952" s="5">
        <v>2018</v>
      </c>
      <c r="C2952" s="32"/>
      <c r="D2952" s="32"/>
      <c r="E2952" s="32"/>
      <c r="F2952" s="32"/>
      <c r="G2952" s="32"/>
      <c r="H2952" s="32"/>
      <c r="I2952" s="32"/>
      <c r="J2952" s="32"/>
      <c r="K2952" s="32"/>
      <c r="L2952" s="32"/>
      <c r="M2952" s="32"/>
      <c r="N2952" s="32"/>
      <c r="O2952" s="33"/>
      <c r="P2952" s="33"/>
      <c r="Q2952" s="33"/>
      <c r="R2952" s="33"/>
      <c r="S2952" s="33"/>
    </row>
    <row r="2953" spans="1:19">
      <c r="A2953" s="36"/>
      <c r="B2953" s="5">
        <v>2017</v>
      </c>
      <c r="C2953" s="32"/>
      <c r="D2953" s="32"/>
      <c r="E2953" s="32"/>
      <c r="F2953" s="32"/>
      <c r="G2953" s="32"/>
      <c r="H2953" s="32"/>
      <c r="I2953" s="32"/>
      <c r="J2953" s="32"/>
      <c r="K2953" s="32"/>
      <c r="L2953" s="32"/>
      <c r="M2953" s="32"/>
      <c r="N2953" s="33"/>
      <c r="O2953" s="33"/>
      <c r="P2953" s="33"/>
      <c r="Q2953" s="33"/>
      <c r="R2953" s="33"/>
      <c r="S2953" s="33"/>
    </row>
    <row r="2954" spans="1:19">
      <c r="B2954" s="5">
        <v>2016</v>
      </c>
      <c r="C2954" s="32"/>
      <c r="D2954" s="32"/>
      <c r="E2954" s="32"/>
      <c r="F2954" s="32"/>
      <c r="G2954" s="32"/>
      <c r="H2954" s="32"/>
      <c r="I2954" s="32"/>
      <c r="J2954" s="32"/>
      <c r="K2954" s="32"/>
      <c r="L2954" s="32"/>
      <c r="M2954" s="33"/>
      <c r="N2954" s="33"/>
      <c r="O2954" s="33"/>
      <c r="P2954" s="33"/>
      <c r="Q2954" s="33"/>
      <c r="R2954" s="33"/>
      <c r="S2954" s="33"/>
    </row>
    <row r="2955" spans="1:19">
      <c r="B2955" s="5">
        <v>2015</v>
      </c>
      <c r="C2955" s="32"/>
      <c r="D2955" s="32"/>
      <c r="E2955" s="32"/>
      <c r="F2955" s="32"/>
      <c r="G2955" s="32"/>
      <c r="H2955" s="32"/>
      <c r="I2955" s="32"/>
      <c r="J2955" s="32"/>
      <c r="K2955" s="32"/>
      <c r="L2955" s="33"/>
      <c r="M2955" s="33"/>
      <c r="N2955" s="33"/>
      <c r="O2955" s="33"/>
      <c r="P2955" s="33"/>
      <c r="Q2955" s="33"/>
      <c r="R2955" s="33"/>
      <c r="S2955" s="33"/>
    </row>
    <row r="2956" spans="1:19">
      <c r="B2956" s="5">
        <v>2014</v>
      </c>
      <c r="C2956" s="32"/>
      <c r="D2956" s="32"/>
      <c r="E2956" s="32"/>
      <c r="F2956" s="32"/>
      <c r="G2956" s="32"/>
      <c r="H2956" s="32"/>
      <c r="I2956" s="32"/>
      <c r="J2956" s="32"/>
      <c r="K2956" s="33"/>
      <c r="L2956" s="33"/>
      <c r="M2956" s="33"/>
      <c r="N2956" s="33"/>
      <c r="O2956" s="33"/>
      <c r="P2956" s="33"/>
      <c r="Q2956" s="33"/>
      <c r="R2956" s="33"/>
      <c r="S2956" s="33"/>
    </row>
    <row r="2957" spans="1:19">
      <c r="B2957" s="5">
        <v>2013</v>
      </c>
      <c r="C2957" s="32"/>
      <c r="D2957" s="32"/>
      <c r="E2957" s="32"/>
      <c r="F2957" s="32"/>
      <c r="G2957" s="32"/>
      <c r="H2957" s="32"/>
      <c r="I2957" s="32"/>
      <c r="J2957" s="33"/>
      <c r="K2957" s="33"/>
      <c r="L2957" s="33"/>
      <c r="M2957" s="33"/>
      <c r="N2957" s="33"/>
      <c r="O2957" s="33"/>
      <c r="P2957" s="33"/>
      <c r="Q2957" s="33"/>
      <c r="R2957" s="33"/>
      <c r="S2957" s="33"/>
    </row>
    <row r="2958" spans="1:19">
      <c r="B2958" s="5">
        <v>2012</v>
      </c>
      <c r="C2958" s="32"/>
      <c r="D2958" s="32"/>
      <c r="E2958" s="32"/>
      <c r="F2958" s="32"/>
      <c r="G2958" s="32"/>
      <c r="H2958" s="32"/>
      <c r="I2958" s="33"/>
      <c r="J2958" s="33"/>
      <c r="K2958" s="33"/>
      <c r="L2958" s="33"/>
      <c r="M2958" s="33"/>
      <c r="N2958" s="33"/>
      <c r="O2958" s="33"/>
      <c r="P2958" s="33"/>
      <c r="Q2958" s="33"/>
      <c r="R2958" s="33"/>
      <c r="S2958" s="33"/>
    </row>
    <row r="2959" spans="1:19">
      <c r="B2959" s="5">
        <v>2011</v>
      </c>
      <c r="C2959" s="32"/>
      <c r="D2959" s="32"/>
      <c r="E2959" s="32"/>
      <c r="F2959" s="32"/>
      <c r="G2959" s="32"/>
      <c r="H2959" s="33"/>
      <c r="I2959" s="33"/>
      <c r="J2959" s="33"/>
      <c r="K2959" s="33"/>
      <c r="L2959" s="33"/>
      <c r="M2959" s="33"/>
      <c r="N2959" s="33"/>
      <c r="O2959" s="33"/>
      <c r="P2959" s="33"/>
      <c r="Q2959" s="33"/>
      <c r="R2959" s="33"/>
      <c r="S2959" s="33"/>
    </row>
    <row r="2960" spans="1:19">
      <c r="B2960" s="5">
        <v>2010</v>
      </c>
      <c r="C2960" s="32"/>
      <c r="D2960" s="32"/>
      <c r="E2960" s="32"/>
      <c r="F2960" s="32"/>
      <c r="G2960" s="33"/>
      <c r="H2960" s="33"/>
      <c r="I2960" s="33"/>
      <c r="J2960" s="33"/>
      <c r="K2960" s="33"/>
      <c r="L2960" s="33"/>
      <c r="M2960" s="33"/>
      <c r="N2960" s="33"/>
      <c r="O2960" s="33"/>
      <c r="P2960" s="33"/>
      <c r="Q2960" s="33"/>
      <c r="R2960" s="33"/>
      <c r="S2960" s="33"/>
    </row>
    <row r="2961" spans="2:19">
      <c r="B2961" s="5">
        <v>2009</v>
      </c>
      <c r="C2961" s="32"/>
      <c r="D2961" s="32"/>
      <c r="E2961" s="32"/>
      <c r="F2961" s="33"/>
      <c r="G2961" s="33"/>
      <c r="H2961" s="33"/>
      <c r="I2961" s="33"/>
      <c r="J2961" s="33"/>
      <c r="K2961" s="33"/>
      <c r="L2961" s="33"/>
      <c r="M2961" s="33"/>
      <c r="N2961" s="33"/>
      <c r="O2961" s="33"/>
      <c r="P2961" s="33"/>
      <c r="Q2961" s="33"/>
      <c r="R2961" s="33"/>
      <c r="S2961" s="33"/>
    </row>
    <row r="2962" spans="2:19">
      <c r="B2962" s="5">
        <v>2008</v>
      </c>
      <c r="C2962" s="32"/>
      <c r="D2962" s="32"/>
      <c r="E2962" s="33"/>
      <c r="F2962" s="33"/>
      <c r="G2962" s="33"/>
      <c r="H2962" s="33"/>
      <c r="I2962" s="33"/>
      <c r="J2962" s="33"/>
      <c r="K2962" s="33"/>
      <c r="L2962" s="33"/>
      <c r="M2962" s="33"/>
      <c r="N2962" s="33"/>
      <c r="O2962" s="33"/>
      <c r="P2962" s="33"/>
      <c r="Q2962" s="33"/>
      <c r="R2962" s="33"/>
      <c r="S2962" s="33"/>
    </row>
    <row r="2963" spans="2:19">
      <c r="B2963" s="5">
        <v>2007</v>
      </c>
      <c r="C2963" s="32"/>
      <c r="D2963" s="33"/>
      <c r="E2963" s="33"/>
      <c r="F2963" s="33"/>
      <c r="G2963" s="33"/>
      <c r="H2963" s="33"/>
      <c r="I2963" s="33"/>
      <c r="J2963" s="33"/>
      <c r="K2963" s="33"/>
      <c r="L2963" s="33"/>
      <c r="M2963" s="33"/>
      <c r="N2963" s="33"/>
      <c r="O2963" s="33"/>
      <c r="P2963" s="33"/>
      <c r="Q2963" s="33"/>
      <c r="R2963" s="33"/>
      <c r="S2963" s="33"/>
    </row>
    <row r="2964" spans="2:19">
      <c r="B2964" s="5">
        <v>2006</v>
      </c>
      <c r="C2964" s="33"/>
      <c r="D2964" s="33"/>
      <c r="E2964" s="33"/>
      <c r="F2964" s="33"/>
      <c r="G2964" s="33"/>
      <c r="H2964" s="33"/>
      <c r="I2964" s="33"/>
      <c r="J2964" s="33"/>
      <c r="K2964" s="33"/>
      <c r="L2964" s="33"/>
      <c r="M2964" s="33"/>
      <c r="N2964" s="33"/>
      <c r="O2964" s="33"/>
      <c r="P2964" s="33"/>
      <c r="Q2964" s="33"/>
      <c r="R2964" s="33"/>
      <c r="S2964" s="33"/>
    </row>
    <row r="2965" spans="2:19">
      <c r="B2965" s="5">
        <v>2005</v>
      </c>
      <c r="C2965" s="33"/>
      <c r="D2965" s="33"/>
      <c r="E2965" s="33"/>
      <c r="F2965" s="33"/>
      <c r="G2965" s="33"/>
      <c r="H2965" s="33"/>
      <c r="I2965" s="33"/>
      <c r="J2965" s="33"/>
      <c r="K2965" s="33"/>
      <c r="L2965" s="33"/>
      <c r="M2965" s="33"/>
      <c r="N2965" s="33"/>
      <c r="O2965" s="33"/>
      <c r="P2965" s="33"/>
      <c r="Q2965" s="33"/>
      <c r="R2965" s="33"/>
      <c r="S2965" s="33"/>
    </row>
    <row r="2966" spans="2:19">
      <c r="B2966" s="5">
        <v>2004</v>
      </c>
      <c r="C2966" s="33"/>
      <c r="D2966" s="33"/>
      <c r="E2966" s="33"/>
      <c r="F2966" s="33"/>
      <c r="G2966" s="33"/>
      <c r="H2966" s="33"/>
      <c r="I2966" s="33"/>
      <c r="J2966" s="33"/>
      <c r="K2966" s="33"/>
      <c r="L2966" s="33"/>
      <c r="M2966" s="33"/>
      <c r="N2966" s="33"/>
      <c r="O2966" s="33"/>
      <c r="P2966" s="33"/>
      <c r="Q2966" s="33"/>
      <c r="R2966" s="33"/>
      <c r="S2966" s="33"/>
    </row>
    <row r="2967" spans="2:19">
      <c r="B2967" s="5">
        <v>2003</v>
      </c>
      <c r="C2967" s="33"/>
      <c r="D2967" s="33"/>
      <c r="E2967" s="33"/>
      <c r="F2967" s="33"/>
      <c r="G2967" s="33"/>
      <c r="H2967" s="33"/>
      <c r="I2967" s="33"/>
      <c r="J2967" s="33"/>
      <c r="K2967" s="33"/>
      <c r="L2967" s="33"/>
      <c r="M2967" s="33"/>
      <c r="N2967" s="33"/>
      <c r="O2967" s="33"/>
      <c r="P2967" s="33"/>
      <c r="Q2967" s="33"/>
      <c r="R2967" s="33"/>
      <c r="S2967" s="33"/>
    </row>
    <row r="2968" spans="2:19">
      <c r="B2968" s="5">
        <v>2002</v>
      </c>
      <c r="C2968" s="33"/>
      <c r="D2968" s="33"/>
      <c r="E2968" s="33"/>
      <c r="F2968" s="33"/>
      <c r="G2968" s="33"/>
      <c r="H2968" s="33"/>
      <c r="I2968" s="33"/>
      <c r="J2968" s="33"/>
      <c r="K2968" s="33"/>
      <c r="L2968" s="33"/>
      <c r="M2968" s="33"/>
      <c r="N2968" s="33"/>
      <c r="O2968" s="33"/>
      <c r="P2968" s="33"/>
      <c r="Q2968" s="33"/>
      <c r="R2968" s="33"/>
      <c r="S2968" s="33"/>
    </row>
    <row r="2969" spans="2:19">
      <c r="B2969" s="5">
        <v>2001</v>
      </c>
      <c r="C2969" s="33"/>
      <c r="D2969" s="33"/>
      <c r="E2969" s="33"/>
      <c r="F2969" s="33"/>
      <c r="G2969" s="33"/>
      <c r="H2969" s="33"/>
      <c r="I2969" s="33"/>
      <c r="J2969" s="33"/>
      <c r="K2969" s="33"/>
      <c r="L2969" s="33"/>
      <c r="M2969" s="33"/>
      <c r="N2969" s="33"/>
      <c r="O2969" s="33"/>
      <c r="P2969" s="33"/>
      <c r="Q2969" s="33"/>
      <c r="R2969" s="33"/>
      <c r="S2969" s="33"/>
    </row>
    <row r="2970" spans="2:19">
      <c r="B2970" s="5">
        <v>2000</v>
      </c>
      <c r="C2970" s="33"/>
      <c r="D2970" s="33"/>
      <c r="E2970" s="33"/>
      <c r="F2970" s="33"/>
      <c r="G2970" s="33"/>
      <c r="H2970" s="33"/>
      <c r="I2970" s="33"/>
      <c r="J2970" s="33"/>
      <c r="K2970" s="33"/>
      <c r="L2970" s="33"/>
      <c r="M2970" s="33"/>
      <c r="N2970" s="33"/>
      <c r="O2970" s="33"/>
      <c r="P2970" s="33"/>
      <c r="Q2970" s="33"/>
      <c r="R2970" s="33"/>
      <c r="S2970" s="33"/>
    </row>
    <row r="2971" spans="2:19">
      <c r="B2971" s="5">
        <v>1999</v>
      </c>
      <c r="C2971" s="33"/>
      <c r="D2971" s="33"/>
      <c r="E2971" s="33"/>
      <c r="F2971" s="33"/>
      <c r="G2971" s="33"/>
      <c r="H2971" s="33"/>
      <c r="I2971" s="33"/>
      <c r="J2971" s="33"/>
      <c r="K2971" s="33"/>
      <c r="L2971" s="33"/>
      <c r="M2971" s="33"/>
      <c r="N2971" s="33"/>
      <c r="O2971" s="33"/>
      <c r="P2971" s="33"/>
      <c r="Q2971" s="33"/>
      <c r="R2971" s="33"/>
      <c r="S2971" s="33"/>
    </row>
    <row r="2972" spans="2:19">
      <c r="B2972" s="5">
        <v>1998</v>
      </c>
      <c r="C2972" s="33"/>
      <c r="D2972" s="33"/>
      <c r="E2972" s="33"/>
      <c r="F2972" s="33"/>
      <c r="G2972" s="33"/>
      <c r="H2972" s="33"/>
      <c r="I2972" s="33"/>
      <c r="J2972" s="33"/>
      <c r="K2972" s="33"/>
      <c r="L2972" s="33"/>
      <c r="M2972" s="33"/>
      <c r="N2972" s="33"/>
      <c r="O2972" s="33"/>
      <c r="P2972" s="33"/>
      <c r="Q2972" s="33"/>
      <c r="R2972" s="33"/>
      <c r="S2972" s="33"/>
    </row>
    <row r="2973" spans="2:19">
      <c r="B2973" s="5">
        <v>1997</v>
      </c>
      <c r="C2973" s="33"/>
      <c r="D2973" s="33"/>
      <c r="E2973" s="33"/>
      <c r="F2973" s="33"/>
      <c r="G2973" s="33"/>
      <c r="H2973" s="33"/>
      <c r="I2973" s="33"/>
      <c r="J2973" s="33"/>
      <c r="K2973" s="33"/>
      <c r="L2973" s="33"/>
      <c r="M2973" s="33"/>
      <c r="N2973" s="33"/>
      <c r="O2973" s="33"/>
      <c r="P2973" s="33"/>
      <c r="Q2973" s="33"/>
      <c r="R2973" s="33"/>
      <c r="S2973" s="33"/>
    </row>
    <row r="2974" spans="2:19">
      <c r="B2974" s="5">
        <v>1996</v>
      </c>
      <c r="C2974" s="33"/>
      <c r="D2974" s="33"/>
      <c r="E2974" s="33"/>
      <c r="F2974" s="33"/>
      <c r="G2974" s="33"/>
      <c r="H2974" s="33"/>
      <c r="I2974" s="33"/>
      <c r="J2974" s="33"/>
      <c r="K2974" s="33"/>
      <c r="L2974" s="33"/>
      <c r="M2974" s="33"/>
      <c r="N2974" s="33"/>
      <c r="O2974" s="33"/>
      <c r="P2974" s="33"/>
      <c r="Q2974" s="33"/>
      <c r="R2974" s="33"/>
      <c r="S2974" s="33"/>
    </row>
    <row r="2975" spans="2:19">
      <c r="B2975" s="5">
        <v>1995</v>
      </c>
      <c r="C2975" s="33"/>
      <c r="D2975" s="33"/>
      <c r="E2975" s="33"/>
      <c r="F2975" s="33"/>
      <c r="G2975" s="33"/>
      <c r="H2975" s="33"/>
      <c r="I2975" s="33"/>
      <c r="J2975" s="33"/>
      <c r="K2975" s="33"/>
      <c r="L2975" s="33"/>
      <c r="M2975" s="33"/>
      <c r="N2975" s="33"/>
      <c r="O2975" s="33"/>
      <c r="P2975" s="33"/>
      <c r="Q2975" s="33"/>
      <c r="R2975" s="33"/>
      <c r="S2975" s="33"/>
    </row>
    <row r="2976" spans="2:19">
      <c r="B2976" s="5">
        <v>1994</v>
      </c>
      <c r="C2976" s="33"/>
      <c r="D2976" s="33"/>
      <c r="E2976" s="33"/>
      <c r="F2976" s="33"/>
      <c r="G2976" s="33"/>
      <c r="H2976" s="33"/>
      <c r="I2976" s="33"/>
      <c r="J2976" s="33"/>
      <c r="K2976" s="33"/>
      <c r="L2976" s="33"/>
      <c r="M2976" s="33"/>
      <c r="N2976" s="33"/>
      <c r="O2976" s="33"/>
      <c r="P2976" s="33"/>
      <c r="Q2976" s="33"/>
      <c r="R2976" s="33"/>
      <c r="S2976" s="33"/>
    </row>
    <row r="2977" spans="2:19">
      <c r="B2977" s="5">
        <v>1993</v>
      </c>
      <c r="C2977" s="33"/>
      <c r="D2977" s="33"/>
      <c r="E2977" s="33"/>
      <c r="F2977" s="33"/>
      <c r="G2977" s="33"/>
      <c r="H2977" s="33"/>
      <c r="I2977" s="33"/>
      <c r="J2977" s="33"/>
      <c r="K2977" s="33"/>
      <c r="L2977" s="33"/>
      <c r="M2977" s="33"/>
      <c r="N2977" s="33"/>
      <c r="O2977" s="33"/>
      <c r="P2977" s="33"/>
      <c r="Q2977" s="33"/>
      <c r="R2977" s="33"/>
      <c r="S2977" s="33"/>
    </row>
    <row r="2978" spans="2:19">
      <c r="B2978" s="5">
        <v>1992</v>
      </c>
      <c r="C2978" s="33"/>
      <c r="D2978" s="33"/>
      <c r="E2978" s="33"/>
      <c r="F2978" s="33"/>
      <c r="G2978" s="33"/>
      <c r="H2978" s="33"/>
      <c r="I2978" s="33"/>
      <c r="J2978" s="33"/>
      <c r="K2978" s="33"/>
      <c r="L2978" s="33"/>
      <c r="M2978" s="33"/>
      <c r="N2978" s="33"/>
      <c r="O2978" s="33"/>
      <c r="P2978" s="33"/>
      <c r="Q2978" s="33"/>
      <c r="R2978" s="33"/>
      <c r="S2978" s="33"/>
    </row>
    <row r="2979" spans="2:19">
      <c r="B2979" s="5">
        <v>1991</v>
      </c>
      <c r="C2979" s="33"/>
      <c r="D2979" s="33"/>
      <c r="E2979" s="33"/>
      <c r="F2979" s="33"/>
      <c r="G2979" s="33"/>
      <c r="H2979" s="33"/>
      <c r="I2979" s="33"/>
      <c r="J2979" s="33"/>
      <c r="K2979" s="33"/>
      <c r="L2979" s="33"/>
      <c r="M2979" s="33"/>
      <c r="N2979" s="33"/>
      <c r="O2979" s="33"/>
      <c r="P2979" s="33"/>
      <c r="Q2979" s="33"/>
      <c r="R2979" s="33"/>
      <c r="S2979" s="33"/>
    </row>
    <row r="2980" spans="2:19">
      <c r="B2980" s="5">
        <v>1990</v>
      </c>
      <c r="C2980" s="33"/>
      <c r="D2980" s="33"/>
      <c r="E2980" s="33"/>
      <c r="F2980" s="33"/>
      <c r="G2980" s="33"/>
      <c r="H2980" s="33"/>
      <c r="I2980" s="33"/>
      <c r="J2980" s="33"/>
      <c r="K2980" s="33"/>
      <c r="L2980" s="33"/>
      <c r="M2980" s="33"/>
      <c r="N2980" s="33"/>
      <c r="O2980" s="33"/>
      <c r="P2980" s="33"/>
      <c r="Q2980" s="33"/>
      <c r="R2980" s="33"/>
      <c r="S2980" s="33"/>
    </row>
    <row r="2981" spans="2:19">
      <c r="B2981" s="5">
        <v>1989</v>
      </c>
      <c r="C2981" s="33"/>
      <c r="D2981" s="33"/>
      <c r="E2981" s="33"/>
      <c r="F2981" s="33"/>
      <c r="G2981" s="33"/>
      <c r="H2981" s="33"/>
      <c r="I2981" s="33"/>
      <c r="J2981" s="33"/>
      <c r="K2981" s="33"/>
      <c r="L2981" s="33"/>
      <c r="M2981" s="33"/>
      <c r="N2981" s="33"/>
      <c r="O2981" s="33"/>
      <c r="P2981" s="33"/>
      <c r="Q2981" s="33"/>
      <c r="R2981" s="33"/>
      <c r="S2981" s="33"/>
    </row>
    <row r="2982" spans="2:19">
      <c r="B2982" s="5">
        <v>1988</v>
      </c>
      <c r="C2982" s="33"/>
      <c r="D2982" s="33"/>
      <c r="E2982" s="33"/>
      <c r="F2982" s="33"/>
      <c r="G2982" s="33"/>
      <c r="H2982" s="33"/>
      <c r="I2982" s="33"/>
      <c r="J2982" s="33"/>
      <c r="K2982" s="33"/>
      <c r="L2982" s="33"/>
      <c r="M2982" s="33"/>
      <c r="N2982" s="33"/>
      <c r="O2982" s="33"/>
      <c r="P2982" s="33"/>
      <c r="Q2982" s="33"/>
      <c r="R2982" s="33"/>
      <c r="S2982" s="33"/>
    </row>
    <row r="2983" spans="2:19">
      <c r="B2983" s="5">
        <v>1987</v>
      </c>
      <c r="C2983" s="33"/>
      <c r="D2983" s="33"/>
      <c r="E2983" s="33"/>
      <c r="F2983" s="33"/>
      <c r="G2983" s="33"/>
      <c r="H2983" s="33"/>
      <c r="I2983" s="33"/>
      <c r="J2983" s="33"/>
      <c r="K2983" s="33"/>
      <c r="L2983" s="33"/>
      <c r="M2983" s="33"/>
      <c r="N2983" s="33"/>
      <c r="O2983" s="33"/>
      <c r="P2983" s="33"/>
      <c r="Q2983" s="33"/>
      <c r="R2983" s="33"/>
      <c r="S2983" s="33"/>
    </row>
    <row r="2984" spans="2:19">
      <c r="B2984" s="5">
        <v>1986</v>
      </c>
      <c r="C2984" s="33"/>
      <c r="D2984" s="33"/>
      <c r="E2984" s="33"/>
      <c r="F2984" s="33"/>
      <c r="G2984" s="33"/>
      <c r="H2984" s="33"/>
      <c r="I2984" s="33"/>
      <c r="J2984" s="33"/>
      <c r="K2984" s="33"/>
      <c r="L2984" s="33"/>
      <c r="M2984" s="33"/>
      <c r="N2984" s="33"/>
      <c r="O2984" s="33"/>
      <c r="P2984" s="33"/>
      <c r="Q2984" s="33"/>
      <c r="R2984" s="33"/>
      <c r="S2984" s="33"/>
    </row>
    <row r="2985" spans="2:19">
      <c r="B2985" s="5">
        <v>1985</v>
      </c>
      <c r="C2985" s="33"/>
      <c r="D2985" s="33"/>
      <c r="E2985" s="33"/>
      <c r="F2985" s="33"/>
      <c r="G2985" s="33"/>
      <c r="H2985" s="33"/>
      <c r="I2985" s="33"/>
      <c r="J2985" s="33"/>
      <c r="K2985" s="33"/>
      <c r="L2985" s="33"/>
      <c r="M2985" s="33"/>
      <c r="N2985" s="33"/>
      <c r="O2985" s="33"/>
      <c r="P2985" s="33"/>
      <c r="Q2985" s="33"/>
      <c r="R2985" s="33"/>
      <c r="S2985" s="33"/>
    </row>
    <row r="2986" spans="2:19">
      <c r="B2986" s="5">
        <v>1984</v>
      </c>
      <c r="C2986" s="33"/>
      <c r="D2986" s="33"/>
      <c r="E2986" s="33"/>
      <c r="F2986" s="33"/>
      <c r="G2986" s="33"/>
      <c r="H2986" s="33"/>
      <c r="I2986" s="33"/>
      <c r="J2986" s="33"/>
      <c r="K2986" s="33"/>
      <c r="L2986" s="33"/>
      <c r="M2986" s="33"/>
      <c r="N2986" s="33"/>
      <c r="O2986" s="33"/>
      <c r="P2986" s="33"/>
      <c r="Q2986" s="33"/>
      <c r="R2986" s="33"/>
      <c r="S2986" s="33"/>
    </row>
    <row r="2987" spans="2:19">
      <c r="B2987" s="5">
        <v>1983</v>
      </c>
      <c r="C2987" s="33"/>
      <c r="D2987" s="33"/>
      <c r="E2987" s="33"/>
      <c r="F2987" s="33"/>
      <c r="G2987" s="33"/>
      <c r="H2987" s="33"/>
      <c r="I2987" s="33"/>
      <c r="J2987" s="33"/>
      <c r="K2987" s="33"/>
      <c r="L2987" s="33"/>
      <c r="M2987" s="33"/>
      <c r="N2987" s="33"/>
      <c r="O2987" s="33"/>
      <c r="P2987" s="33"/>
      <c r="Q2987" s="33"/>
      <c r="R2987" s="33"/>
      <c r="S2987" s="33"/>
    </row>
    <row r="2988" spans="2:19">
      <c r="B2988" s="5">
        <v>1982</v>
      </c>
      <c r="C2988" s="33"/>
      <c r="D2988" s="33"/>
      <c r="E2988" s="33"/>
      <c r="F2988" s="33"/>
      <c r="G2988" s="33"/>
      <c r="H2988" s="33"/>
      <c r="I2988" s="33"/>
      <c r="J2988" s="33"/>
      <c r="K2988" s="33"/>
      <c r="L2988" s="33"/>
      <c r="M2988" s="33"/>
      <c r="N2988" s="33"/>
      <c r="O2988" s="33"/>
      <c r="P2988" s="33"/>
      <c r="Q2988" s="33"/>
      <c r="R2988" s="33"/>
      <c r="S2988" s="33"/>
    </row>
    <row r="2989" spans="2:19">
      <c r="B2989" s="5">
        <v>1981</v>
      </c>
      <c r="C2989" s="33"/>
      <c r="D2989" s="33"/>
      <c r="E2989" s="33"/>
      <c r="F2989" s="33"/>
      <c r="G2989" s="33"/>
      <c r="H2989" s="33"/>
      <c r="I2989" s="33"/>
      <c r="J2989" s="33"/>
      <c r="K2989" s="33"/>
      <c r="L2989" s="33"/>
      <c r="M2989" s="33"/>
      <c r="N2989" s="33"/>
      <c r="O2989" s="33"/>
      <c r="P2989" s="33"/>
      <c r="Q2989" s="33"/>
      <c r="R2989" s="33"/>
      <c r="S2989" s="33"/>
    </row>
    <row r="2990" spans="2:19">
      <c r="B2990" s="5">
        <v>1980</v>
      </c>
      <c r="C2990" s="33"/>
      <c r="D2990" s="33"/>
      <c r="E2990" s="33"/>
      <c r="F2990" s="33"/>
      <c r="G2990" s="33"/>
      <c r="H2990" s="33"/>
      <c r="I2990" s="33"/>
      <c r="J2990" s="33"/>
      <c r="K2990" s="33"/>
      <c r="L2990" s="33"/>
      <c r="M2990" s="33"/>
      <c r="N2990" s="33"/>
      <c r="O2990" s="33"/>
      <c r="P2990" s="33"/>
      <c r="Q2990" s="33"/>
      <c r="R2990" s="33"/>
      <c r="S2990" s="33"/>
    </row>
    <row r="2991" spans="2:19">
      <c r="B2991" s="5">
        <v>1979</v>
      </c>
      <c r="C2991" s="33"/>
      <c r="D2991" s="33"/>
      <c r="E2991" s="33"/>
      <c r="F2991" s="33"/>
      <c r="G2991" s="33"/>
      <c r="H2991" s="33"/>
      <c r="I2991" s="33"/>
      <c r="J2991" s="33"/>
      <c r="K2991" s="33"/>
      <c r="L2991" s="33"/>
      <c r="M2991" s="33"/>
      <c r="N2991" s="33"/>
      <c r="O2991" s="33"/>
      <c r="P2991" s="33"/>
      <c r="Q2991" s="33"/>
      <c r="R2991" s="33"/>
      <c r="S2991" s="33"/>
    </row>
    <row r="2992" spans="2:19">
      <c r="B2992" s="5">
        <v>1978</v>
      </c>
      <c r="C2992" s="33"/>
      <c r="D2992" s="33"/>
      <c r="E2992" s="33"/>
      <c r="F2992" s="33"/>
      <c r="G2992" s="33"/>
      <c r="H2992" s="33"/>
      <c r="I2992" s="33"/>
      <c r="J2992" s="33"/>
      <c r="K2992" s="33"/>
      <c r="L2992" s="33"/>
      <c r="M2992" s="33"/>
      <c r="N2992" s="33"/>
      <c r="O2992" s="33"/>
      <c r="P2992" s="33"/>
      <c r="Q2992" s="33"/>
      <c r="R2992" s="33"/>
      <c r="S2992" s="33"/>
    </row>
    <row r="2993" spans="2:19">
      <c r="B2993" s="5">
        <v>1977</v>
      </c>
      <c r="C2993" s="33"/>
      <c r="D2993" s="33"/>
      <c r="E2993" s="33"/>
      <c r="F2993" s="33"/>
      <c r="G2993" s="33"/>
      <c r="H2993" s="33"/>
      <c r="I2993" s="33"/>
      <c r="J2993" s="33"/>
      <c r="K2993" s="33"/>
      <c r="L2993" s="33"/>
      <c r="M2993" s="33"/>
      <c r="N2993" s="33"/>
      <c r="O2993" s="33"/>
      <c r="P2993" s="33"/>
      <c r="Q2993" s="33"/>
      <c r="R2993" s="33"/>
      <c r="S2993" s="33"/>
    </row>
    <row r="2994" spans="2:19">
      <c r="B2994" s="5">
        <v>1976</v>
      </c>
      <c r="C2994" s="33"/>
      <c r="D2994" s="33"/>
      <c r="E2994" s="33"/>
      <c r="F2994" s="33"/>
      <c r="G2994" s="33"/>
      <c r="H2994" s="33"/>
      <c r="I2994" s="33"/>
      <c r="J2994" s="33"/>
      <c r="K2994" s="33"/>
      <c r="L2994" s="33"/>
      <c r="M2994" s="33"/>
      <c r="N2994" s="33"/>
      <c r="O2994" s="33"/>
      <c r="P2994" s="33"/>
      <c r="Q2994" s="33"/>
      <c r="R2994" s="33"/>
      <c r="S2994" s="33"/>
    </row>
    <row r="2995" spans="2:19">
      <c r="B2995" s="5">
        <v>1975</v>
      </c>
      <c r="C2995" s="33"/>
      <c r="D2995" s="33"/>
      <c r="E2995" s="33"/>
      <c r="F2995" s="33"/>
      <c r="G2995" s="33"/>
      <c r="H2995" s="33"/>
      <c r="I2995" s="33"/>
      <c r="J2995" s="33"/>
      <c r="K2995" s="33"/>
      <c r="L2995" s="33"/>
      <c r="M2995" s="33"/>
      <c r="N2995" s="33"/>
      <c r="O2995" s="33"/>
      <c r="P2995" s="33"/>
      <c r="Q2995" s="33"/>
      <c r="R2995" s="33"/>
      <c r="S2995" s="33"/>
    </row>
    <row r="2996" spans="2:19">
      <c r="B2996" s="5">
        <v>1974</v>
      </c>
      <c r="C2996" s="33"/>
      <c r="D2996" s="33"/>
      <c r="E2996" s="33"/>
      <c r="F2996" s="33"/>
      <c r="G2996" s="33"/>
      <c r="H2996" s="33"/>
      <c r="I2996" s="33"/>
      <c r="J2996" s="33"/>
      <c r="K2996" s="33"/>
      <c r="L2996" s="33"/>
      <c r="M2996" s="33"/>
      <c r="N2996" s="33"/>
      <c r="O2996" s="33"/>
      <c r="P2996" s="33"/>
      <c r="Q2996" s="33"/>
      <c r="R2996" s="33"/>
      <c r="S2996" s="33"/>
    </row>
    <row r="2997" spans="2:19">
      <c r="B2997" s="5">
        <v>1973</v>
      </c>
      <c r="C2997" s="33"/>
      <c r="D2997" s="33"/>
      <c r="E2997" s="33"/>
      <c r="F2997" s="33"/>
      <c r="G2997" s="33"/>
      <c r="H2997" s="33"/>
      <c r="I2997" s="33"/>
      <c r="J2997" s="33"/>
      <c r="K2997" s="33"/>
      <c r="L2997" s="33"/>
      <c r="M2997" s="33"/>
      <c r="N2997" s="33"/>
      <c r="O2997" s="33"/>
      <c r="P2997" s="33"/>
      <c r="Q2997" s="33"/>
      <c r="R2997" s="33"/>
      <c r="S2997" s="33"/>
    </row>
    <row r="2998" spans="2:19">
      <c r="B2998" s="5">
        <v>1972</v>
      </c>
      <c r="C2998" s="33"/>
      <c r="D2998" s="33"/>
      <c r="E2998" s="33"/>
      <c r="F2998" s="33"/>
      <c r="G2998" s="33"/>
      <c r="H2998" s="33"/>
      <c r="I2998" s="33"/>
      <c r="J2998" s="33"/>
      <c r="K2998" s="33"/>
      <c r="L2998" s="33"/>
      <c r="M2998" s="33"/>
      <c r="N2998" s="33"/>
      <c r="O2998" s="33"/>
      <c r="P2998" s="33"/>
      <c r="Q2998" s="33"/>
      <c r="R2998" s="33"/>
      <c r="S2998" s="33"/>
    </row>
    <row r="2999" spans="2:19">
      <c r="B2999" s="5">
        <v>1971</v>
      </c>
      <c r="C2999" s="33"/>
      <c r="D2999" s="33"/>
      <c r="E2999" s="33"/>
      <c r="F2999" s="33"/>
      <c r="G2999" s="33"/>
      <c r="H2999" s="33"/>
      <c r="I2999" s="33"/>
      <c r="J2999" s="33"/>
      <c r="K2999" s="33"/>
      <c r="L2999" s="33"/>
      <c r="M2999" s="33"/>
      <c r="N2999" s="33"/>
      <c r="O2999" s="33"/>
      <c r="P2999" s="33"/>
      <c r="Q2999" s="33"/>
      <c r="R2999" s="33"/>
      <c r="S2999" s="33"/>
    </row>
    <row r="3000" spans="2:19">
      <c r="B3000" s="5">
        <v>1970</v>
      </c>
      <c r="C3000" s="33"/>
      <c r="D3000" s="33"/>
      <c r="E3000" s="33"/>
      <c r="F3000" s="33"/>
      <c r="G3000" s="33"/>
      <c r="H3000" s="33"/>
      <c r="I3000" s="33"/>
      <c r="J3000" s="33"/>
      <c r="K3000" s="33"/>
      <c r="L3000" s="33"/>
      <c r="M3000" s="33"/>
      <c r="N3000" s="33"/>
      <c r="O3000" s="33"/>
      <c r="P3000" s="33"/>
      <c r="Q3000" s="33"/>
      <c r="R3000" s="33"/>
      <c r="S3000" s="33"/>
    </row>
    <row r="3001" spans="2:19">
      <c r="B3001" s="5">
        <v>1969</v>
      </c>
      <c r="C3001" s="33"/>
      <c r="D3001" s="33"/>
      <c r="E3001" s="33"/>
      <c r="F3001" s="33"/>
      <c r="G3001" s="33"/>
      <c r="H3001" s="33"/>
      <c r="I3001" s="33"/>
      <c r="J3001" s="33"/>
      <c r="K3001" s="33"/>
      <c r="L3001" s="33"/>
      <c r="M3001" s="33"/>
      <c r="N3001" s="33"/>
      <c r="O3001" s="33"/>
      <c r="P3001" s="33"/>
      <c r="Q3001" s="33"/>
      <c r="R3001" s="33"/>
      <c r="S3001" s="33"/>
    </row>
    <row r="3002" spans="2:19">
      <c r="B3002" s="5">
        <v>1968</v>
      </c>
      <c r="C3002" s="33"/>
      <c r="D3002" s="33"/>
      <c r="E3002" s="33"/>
      <c r="F3002" s="33"/>
      <c r="G3002" s="33"/>
      <c r="H3002" s="33"/>
      <c r="I3002" s="33"/>
      <c r="J3002" s="33"/>
      <c r="K3002" s="33"/>
      <c r="L3002" s="33"/>
      <c r="M3002" s="33"/>
      <c r="N3002" s="33"/>
      <c r="O3002" s="33"/>
      <c r="P3002" s="33"/>
      <c r="Q3002" s="33"/>
      <c r="R3002" s="33"/>
      <c r="S3002" s="33"/>
    </row>
    <row r="3003" spans="2:19">
      <c r="B3003" s="5">
        <v>1967</v>
      </c>
      <c r="C3003" s="33"/>
      <c r="D3003" s="33"/>
      <c r="E3003" s="33"/>
      <c r="F3003" s="33"/>
      <c r="G3003" s="33"/>
      <c r="H3003" s="33"/>
      <c r="I3003" s="33"/>
      <c r="J3003" s="33"/>
      <c r="K3003" s="33"/>
      <c r="L3003" s="33"/>
      <c r="M3003" s="33"/>
      <c r="N3003" s="33"/>
      <c r="O3003" s="33"/>
      <c r="P3003" s="33"/>
      <c r="Q3003" s="33"/>
      <c r="R3003" s="33"/>
      <c r="S3003" s="33"/>
    </row>
    <row r="3004" spans="2:19">
      <c r="B3004" s="5">
        <v>1966</v>
      </c>
      <c r="C3004" s="33"/>
      <c r="D3004" s="33"/>
      <c r="E3004" s="33"/>
      <c r="F3004" s="33"/>
      <c r="G3004" s="33"/>
      <c r="H3004" s="33"/>
      <c r="I3004" s="33"/>
      <c r="J3004" s="33"/>
      <c r="K3004" s="33"/>
      <c r="L3004" s="33"/>
      <c r="M3004" s="33"/>
      <c r="N3004" s="33"/>
      <c r="O3004" s="33"/>
      <c r="P3004" s="33"/>
      <c r="Q3004" s="33"/>
      <c r="R3004" s="33"/>
      <c r="S3004" s="33"/>
    </row>
    <row r="3005" spans="2:19">
      <c r="B3005" s="5">
        <v>1965</v>
      </c>
      <c r="C3005" s="33"/>
      <c r="D3005" s="33"/>
      <c r="E3005" s="33"/>
      <c r="F3005" s="33"/>
      <c r="G3005" s="33"/>
      <c r="H3005" s="33"/>
      <c r="I3005" s="33"/>
      <c r="J3005" s="33"/>
      <c r="K3005" s="33"/>
      <c r="L3005" s="33"/>
      <c r="M3005" s="33"/>
      <c r="N3005" s="33"/>
      <c r="O3005" s="33"/>
      <c r="P3005" s="33"/>
      <c r="Q3005" s="33"/>
      <c r="R3005" s="33"/>
      <c r="S3005" s="33"/>
    </row>
    <row r="3006" spans="2:19">
      <c r="B3006" s="5">
        <v>1964</v>
      </c>
      <c r="C3006" s="33"/>
      <c r="D3006" s="33"/>
      <c r="E3006" s="33"/>
      <c r="F3006" s="33"/>
      <c r="G3006" s="33"/>
      <c r="H3006" s="33"/>
      <c r="I3006" s="33"/>
      <c r="J3006" s="33"/>
      <c r="K3006" s="33"/>
      <c r="L3006" s="33"/>
      <c r="M3006" s="33"/>
      <c r="N3006" s="33"/>
      <c r="O3006" s="33"/>
      <c r="P3006" s="33"/>
      <c r="Q3006" s="33"/>
      <c r="R3006" s="33"/>
      <c r="S3006" s="33"/>
    </row>
    <row r="3007" spans="2:19">
      <c r="B3007" s="5">
        <v>1963</v>
      </c>
      <c r="C3007" s="33"/>
      <c r="D3007" s="33"/>
      <c r="E3007" s="33"/>
      <c r="F3007" s="33"/>
      <c r="G3007" s="33"/>
      <c r="H3007" s="33"/>
      <c r="I3007" s="33"/>
      <c r="J3007" s="33"/>
      <c r="K3007" s="33"/>
      <c r="L3007" s="33"/>
      <c r="M3007" s="33"/>
      <c r="N3007" s="33"/>
      <c r="O3007" s="33"/>
      <c r="P3007" s="33"/>
      <c r="Q3007" s="33"/>
      <c r="R3007" s="33"/>
      <c r="S3007" s="33"/>
    </row>
    <row r="3008" spans="2:19">
      <c r="B3008" s="5">
        <v>1962</v>
      </c>
      <c r="C3008" s="33"/>
      <c r="D3008" s="33"/>
      <c r="E3008" s="33"/>
      <c r="F3008" s="33"/>
      <c r="G3008" s="33"/>
      <c r="H3008" s="33"/>
      <c r="I3008" s="33"/>
      <c r="J3008" s="33"/>
      <c r="K3008" s="33"/>
      <c r="L3008" s="33"/>
      <c r="M3008" s="33"/>
      <c r="N3008" s="33"/>
      <c r="O3008" s="33"/>
      <c r="P3008" s="33"/>
      <c r="Q3008" s="33"/>
      <c r="R3008" s="33"/>
      <c r="S3008" s="33"/>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136</v>
      </c>
      <c r="B3043" s="5">
        <v>2022</v>
      </c>
      <c r="C3043" s="32"/>
      <c r="D3043" s="32"/>
      <c r="E3043" s="32"/>
      <c r="F3043" s="32"/>
      <c r="G3043" s="32"/>
      <c r="H3043" s="32"/>
      <c r="I3043" s="32"/>
      <c r="J3043" s="32"/>
      <c r="K3043" s="32"/>
      <c r="L3043" s="32"/>
      <c r="M3043" s="32"/>
      <c r="N3043" s="32"/>
      <c r="O3043" s="32"/>
      <c r="P3043" s="32"/>
      <c r="Q3043" s="32"/>
      <c r="R3043" s="61"/>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2"/>
      <c r="D3138" s="32"/>
      <c r="E3138" s="32"/>
      <c r="F3138" s="32"/>
      <c r="G3138" s="32"/>
      <c r="H3138" s="32"/>
      <c r="I3138" s="32"/>
      <c r="J3138" s="32"/>
      <c r="K3138" s="32"/>
      <c r="L3138" s="32"/>
      <c r="M3138" s="32"/>
      <c r="N3138" s="32"/>
      <c r="O3138" s="32"/>
      <c r="P3138" s="32"/>
      <c r="Q3138" s="32"/>
      <c r="R3138" s="61"/>
      <c r="S3138" s="33"/>
    </row>
    <row r="3139" spans="1:19">
      <c r="A3139" s="34"/>
      <c r="B3139" s="5">
        <v>2021</v>
      </c>
      <c r="C3139" s="32"/>
      <c r="D3139" s="32"/>
      <c r="E3139" s="32"/>
      <c r="F3139" s="32"/>
      <c r="G3139" s="32"/>
      <c r="H3139" s="32"/>
      <c r="I3139" s="32"/>
      <c r="J3139" s="32"/>
      <c r="K3139" s="32"/>
      <c r="L3139" s="32"/>
      <c r="M3139" s="32"/>
      <c r="N3139" s="32"/>
      <c r="O3139" s="32"/>
      <c r="P3139" s="32"/>
      <c r="Q3139" s="32"/>
      <c r="R3139" s="33"/>
      <c r="S3139" s="33"/>
    </row>
    <row r="3140" spans="1:19">
      <c r="B3140" s="5">
        <v>2020</v>
      </c>
      <c r="C3140" s="32"/>
      <c r="D3140" s="32"/>
      <c r="E3140" s="32"/>
      <c r="F3140" s="32"/>
      <c r="G3140" s="32"/>
      <c r="H3140" s="32"/>
      <c r="I3140" s="32"/>
      <c r="J3140" s="32"/>
      <c r="K3140" s="32"/>
      <c r="L3140" s="32"/>
      <c r="M3140" s="32"/>
      <c r="N3140" s="32"/>
      <c r="O3140" s="32"/>
      <c r="P3140" s="32"/>
      <c r="Q3140" s="33"/>
      <c r="R3140" s="33"/>
      <c r="S3140" s="33"/>
    </row>
    <row r="3141" spans="1:19">
      <c r="A3141" s="36"/>
      <c r="B3141" s="5">
        <v>2019</v>
      </c>
      <c r="C3141" s="32"/>
      <c r="D3141" s="32"/>
      <c r="E3141" s="32"/>
      <c r="F3141" s="32"/>
      <c r="G3141" s="32"/>
      <c r="H3141" s="32"/>
      <c r="I3141" s="32"/>
      <c r="J3141" s="32"/>
      <c r="K3141" s="32"/>
      <c r="L3141" s="32"/>
      <c r="M3141" s="32"/>
      <c r="N3141" s="32"/>
      <c r="O3141" s="32"/>
      <c r="P3141" s="33"/>
      <c r="Q3141" s="33"/>
      <c r="R3141" s="33"/>
      <c r="S3141" s="33"/>
    </row>
    <row r="3142" spans="1:19">
      <c r="A3142" s="36"/>
      <c r="B3142" s="5">
        <v>2018</v>
      </c>
      <c r="C3142" s="32"/>
      <c r="D3142" s="32"/>
      <c r="E3142" s="32"/>
      <c r="F3142" s="32"/>
      <c r="G3142" s="32"/>
      <c r="H3142" s="32"/>
      <c r="I3142" s="32"/>
      <c r="J3142" s="32"/>
      <c r="K3142" s="32"/>
      <c r="L3142" s="32"/>
      <c r="M3142" s="32"/>
      <c r="N3142" s="32"/>
      <c r="O3142" s="33"/>
      <c r="P3142" s="33"/>
      <c r="Q3142" s="33"/>
      <c r="R3142" s="33"/>
      <c r="S3142" s="33"/>
    </row>
    <row r="3143" spans="1:19">
      <c r="A3143" s="36"/>
      <c r="B3143" s="5">
        <v>2017</v>
      </c>
      <c r="C3143" s="32"/>
      <c r="D3143" s="32"/>
      <c r="E3143" s="32"/>
      <c r="F3143" s="32"/>
      <c r="G3143" s="32"/>
      <c r="H3143" s="32"/>
      <c r="I3143" s="32"/>
      <c r="J3143" s="32"/>
      <c r="K3143" s="32"/>
      <c r="L3143" s="32"/>
      <c r="M3143" s="32"/>
      <c r="N3143" s="33"/>
      <c r="O3143" s="33"/>
      <c r="P3143" s="33"/>
      <c r="Q3143" s="33"/>
      <c r="R3143" s="33"/>
      <c r="S3143" s="33"/>
    </row>
    <row r="3144" spans="1:19">
      <c r="B3144" s="5">
        <v>2016</v>
      </c>
      <c r="C3144" s="32"/>
      <c r="D3144" s="32"/>
      <c r="E3144" s="32"/>
      <c r="F3144" s="32"/>
      <c r="G3144" s="32"/>
      <c r="H3144" s="32"/>
      <c r="I3144" s="32"/>
      <c r="J3144" s="32"/>
      <c r="K3144" s="32"/>
      <c r="L3144" s="32"/>
      <c r="M3144" s="33"/>
      <c r="N3144" s="33"/>
      <c r="O3144" s="33"/>
      <c r="P3144" s="33"/>
      <c r="Q3144" s="33"/>
      <c r="R3144" s="33"/>
      <c r="S3144" s="33"/>
    </row>
    <row r="3145" spans="1:19">
      <c r="B3145" s="5">
        <v>2015</v>
      </c>
      <c r="C3145" s="32"/>
      <c r="D3145" s="32"/>
      <c r="E3145" s="32"/>
      <c r="F3145" s="32"/>
      <c r="G3145" s="32"/>
      <c r="H3145" s="32"/>
      <c r="I3145" s="32"/>
      <c r="J3145" s="32"/>
      <c r="K3145" s="32"/>
      <c r="L3145" s="33"/>
      <c r="M3145" s="33"/>
      <c r="N3145" s="33"/>
      <c r="O3145" s="33"/>
      <c r="P3145" s="33"/>
      <c r="Q3145" s="33"/>
      <c r="R3145" s="33"/>
      <c r="S3145" s="33"/>
    </row>
    <row r="3146" spans="1:19">
      <c r="B3146" s="5">
        <v>2014</v>
      </c>
      <c r="C3146" s="32"/>
      <c r="D3146" s="32"/>
      <c r="E3146" s="32"/>
      <c r="F3146" s="32"/>
      <c r="G3146" s="32"/>
      <c r="H3146" s="32"/>
      <c r="I3146" s="32"/>
      <c r="J3146" s="32"/>
      <c r="K3146" s="33"/>
      <c r="L3146" s="33"/>
      <c r="M3146" s="33"/>
      <c r="N3146" s="33"/>
      <c r="O3146" s="33"/>
      <c r="P3146" s="33"/>
      <c r="Q3146" s="33"/>
      <c r="R3146" s="33"/>
      <c r="S3146" s="33"/>
    </row>
    <row r="3147" spans="1:19">
      <c r="B3147" s="5">
        <v>2013</v>
      </c>
      <c r="C3147" s="32"/>
      <c r="D3147" s="32"/>
      <c r="E3147" s="32"/>
      <c r="F3147" s="32"/>
      <c r="G3147" s="32"/>
      <c r="H3147" s="32"/>
      <c r="I3147" s="32"/>
      <c r="J3147" s="33"/>
      <c r="K3147" s="33"/>
      <c r="L3147" s="33"/>
      <c r="M3147" s="33"/>
      <c r="N3147" s="33"/>
      <c r="O3147" s="33"/>
      <c r="P3147" s="33"/>
      <c r="Q3147" s="33"/>
      <c r="R3147" s="33"/>
      <c r="S3147" s="33"/>
    </row>
    <row r="3148" spans="1:19">
      <c r="B3148" s="5">
        <v>2012</v>
      </c>
      <c r="C3148" s="32"/>
      <c r="D3148" s="32"/>
      <c r="E3148" s="32"/>
      <c r="F3148" s="32"/>
      <c r="G3148" s="32"/>
      <c r="H3148" s="32"/>
      <c r="I3148" s="33"/>
      <c r="J3148" s="33"/>
      <c r="K3148" s="33"/>
      <c r="L3148" s="33"/>
      <c r="M3148" s="33"/>
      <c r="N3148" s="33"/>
      <c r="O3148" s="33"/>
      <c r="P3148" s="33"/>
      <c r="Q3148" s="33"/>
      <c r="R3148" s="33"/>
      <c r="S3148" s="33"/>
    </row>
    <row r="3149" spans="1:19">
      <c r="B3149" s="5">
        <v>2011</v>
      </c>
      <c r="C3149" s="32"/>
      <c r="D3149" s="32"/>
      <c r="E3149" s="32"/>
      <c r="F3149" s="32"/>
      <c r="G3149" s="32"/>
      <c r="H3149" s="33"/>
      <c r="I3149" s="33"/>
      <c r="J3149" s="33"/>
      <c r="K3149" s="33"/>
      <c r="L3149" s="33"/>
      <c r="M3149" s="33"/>
      <c r="N3149" s="33"/>
      <c r="O3149" s="33"/>
      <c r="P3149" s="33"/>
      <c r="Q3149" s="33"/>
      <c r="R3149" s="33"/>
      <c r="S3149" s="33"/>
    </row>
    <row r="3150" spans="1:19">
      <c r="B3150" s="5">
        <v>2010</v>
      </c>
      <c r="C3150" s="32"/>
      <c r="D3150" s="32"/>
      <c r="E3150" s="32"/>
      <c r="F3150" s="32"/>
      <c r="G3150" s="33"/>
      <c r="H3150" s="33"/>
      <c r="I3150" s="33"/>
      <c r="J3150" s="33"/>
      <c r="K3150" s="33"/>
      <c r="L3150" s="33"/>
      <c r="M3150" s="33"/>
      <c r="N3150" s="33"/>
      <c r="O3150" s="33"/>
      <c r="P3150" s="33"/>
      <c r="Q3150" s="33"/>
      <c r="R3150" s="33"/>
      <c r="S3150" s="33"/>
    </row>
    <row r="3151" spans="1:19">
      <c r="B3151" s="5">
        <v>2009</v>
      </c>
      <c r="C3151" s="32"/>
      <c r="D3151" s="32"/>
      <c r="E3151" s="32"/>
      <c r="F3151" s="33"/>
      <c r="G3151" s="33"/>
      <c r="H3151" s="33"/>
      <c r="I3151" s="33"/>
      <c r="J3151" s="33"/>
      <c r="K3151" s="33"/>
      <c r="L3151" s="33"/>
      <c r="M3151" s="33"/>
      <c r="N3151" s="33"/>
      <c r="O3151" s="33"/>
      <c r="P3151" s="33"/>
      <c r="Q3151" s="33"/>
      <c r="R3151" s="33"/>
      <c r="S3151" s="33"/>
    </row>
    <row r="3152" spans="1:19">
      <c r="B3152" s="5">
        <v>2008</v>
      </c>
      <c r="C3152" s="32"/>
      <c r="D3152" s="32"/>
      <c r="E3152" s="33"/>
      <c r="F3152" s="33"/>
      <c r="G3152" s="33"/>
      <c r="H3152" s="33"/>
      <c r="I3152" s="33"/>
      <c r="J3152" s="33"/>
      <c r="K3152" s="33"/>
      <c r="L3152" s="33"/>
      <c r="M3152" s="33"/>
      <c r="N3152" s="33"/>
      <c r="O3152" s="33"/>
      <c r="P3152" s="33"/>
      <c r="Q3152" s="33"/>
      <c r="R3152" s="33"/>
      <c r="S3152" s="33"/>
    </row>
    <row r="3153" spans="2:19">
      <c r="B3153" s="5">
        <v>2007</v>
      </c>
      <c r="C3153" s="32"/>
      <c r="D3153" s="33"/>
      <c r="E3153" s="33"/>
      <c r="F3153" s="33"/>
      <c r="G3153" s="33"/>
      <c r="H3153" s="33"/>
      <c r="I3153" s="33"/>
      <c r="J3153" s="33"/>
      <c r="K3153" s="33"/>
      <c r="L3153" s="33"/>
      <c r="M3153" s="33"/>
      <c r="N3153" s="33"/>
      <c r="O3153" s="33"/>
      <c r="P3153" s="33"/>
      <c r="Q3153" s="33"/>
      <c r="R3153" s="33"/>
      <c r="S3153" s="33"/>
    </row>
    <row r="3154" spans="2:19">
      <c r="B3154" s="5">
        <v>2006</v>
      </c>
      <c r="C3154" s="33"/>
      <c r="D3154" s="33"/>
      <c r="E3154" s="33"/>
      <c r="F3154" s="33"/>
      <c r="G3154" s="33"/>
      <c r="H3154" s="33"/>
      <c r="I3154" s="33"/>
      <c r="J3154" s="33"/>
      <c r="K3154" s="33"/>
      <c r="L3154" s="33"/>
      <c r="M3154" s="33"/>
      <c r="N3154" s="33"/>
      <c r="O3154" s="33"/>
      <c r="P3154" s="33"/>
      <c r="Q3154" s="33"/>
      <c r="R3154" s="33"/>
      <c r="S3154" s="33"/>
    </row>
    <row r="3155" spans="2:19">
      <c r="B3155" s="5">
        <v>2005</v>
      </c>
      <c r="C3155" s="33"/>
      <c r="D3155" s="33"/>
      <c r="E3155" s="33"/>
      <c r="F3155" s="33"/>
      <c r="G3155" s="33"/>
      <c r="H3155" s="33"/>
      <c r="I3155" s="33"/>
      <c r="J3155" s="33"/>
      <c r="K3155" s="33"/>
      <c r="L3155" s="33"/>
      <c r="M3155" s="33"/>
      <c r="N3155" s="33"/>
      <c r="O3155" s="33"/>
      <c r="P3155" s="33"/>
      <c r="Q3155" s="33"/>
      <c r="R3155" s="33"/>
      <c r="S3155" s="33"/>
    </row>
    <row r="3156" spans="2:19">
      <c r="B3156" s="5">
        <v>2004</v>
      </c>
      <c r="C3156" s="33"/>
      <c r="D3156" s="33"/>
      <c r="E3156" s="33"/>
      <c r="F3156" s="33"/>
      <c r="G3156" s="33"/>
      <c r="H3156" s="33"/>
      <c r="I3156" s="33"/>
      <c r="J3156" s="33"/>
      <c r="K3156" s="33"/>
      <c r="L3156" s="33"/>
      <c r="M3156" s="33"/>
      <c r="N3156" s="33"/>
      <c r="O3156" s="33"/>
      <c r="P3156" s="33"/>
      <c r="Q3156" s="33"/>
      <c r="R3156" s="33"/>
      <c r="S3156" s="33"/>
    </row>
    <row r="3157" spans="2:19">
      <c r="B3157" s="5">
        <v>2003</v>
      </c>
      <c r="C3157" s="33"/>
      <c r="D3157" s="33"/>
      <c r="E3157" s="33"/>
      <c r="F3157" s="33"/>
      <c r="G3157" s="33"/>
      <c r="H3157" s="33"/>
      <c r="I3157" s="33"/>
      <c r="J3157" s="33"/>
      <c r="K3157" s="33"/>
      <c r="L3157" s="33"/>
      <c r="M3157" s="33"/>
      <c r="N3157" s="33"/>
      <c r="O3157" s="33"/>
      <c r="P3157" s="33"/>
      <c r="Q3157" s="33"/>
      <c r="R3157" s="33"/>
      <c r="S3157" s="33"/>
    </row>
    <row r="3158" spans="2:19">
      <c r="B3158" s="5">
        <v>2002</v>
      </c>
      <c r="C3158" s="33"/>
      <c r="D3158" s="33"/>
      <c r="E3158" s="33"/>
      <c r="F3158" s="33"/>
      <c r="G3158" s="33"/>
      <c r="H3158" s="33"/>
      <c r="I3158" s="33"/>
      <c r="J3158" s="33"/>
      <c r="K3158" s="33"/>
      <c r="L3158" s="33"/>
      <c r="M3158" s="33"/>
      <c r="N3158" s="33"/>
      <c r="O3158" s="33"/>
      <c r="P3158" s="33"/>
      <c r="Q3158" s="33"/>
      <c r="R3158" s="33"/>
      <c r="S3158" s="33"/>
    </row>
    <row r="3159" spans="2:19">
      <c r="B3159" s="5">
        <v>2001</v>
      </c>
      <c r="C3159" s="33"/>
      <c r="D3159" s="33"/>
      <c r="E3159" s="33"/>
      <c r="F3159" s="33"/>
      <c r="G3159" s="33"/>
      <c r="H3159" s="33"/>
      <c r="I3159" s="33"/>
      <c r="J3159" s="33"/>
      <c r="K3159" s="33"/>
      <c r="L3159" s="33"/>
      <c r="M3159" s="33"/>
      <c r="N3159" s="33"/>
      <c r="O3159" s="33"/>
      <c r="P3159" s="33"/>
      <c r="Q3159" s="33"/>
      <c r="R3159" s="33"/>
      <c r="S3159" s="33"/>
    </row>
    <row r="3160" spans="2:19">
      <c r="B3160" s="5">
        <v>2000</v>
      </c>
      <c r="C3160" s="33"/>
      <c r="D3160" s="33"/>
      <c r="E3160" s="33"/>
      <c r="F3160" s="33"/>
      <c r="G3160" s="33"/>
      <c r="H3160" s="33"/>
      <c r="I3160" s="33"/>
      <c r="J3160" s="33"/>
      <c r="K3160" s="33"/>
      <c r="L3160" s="33"/>
      <c r="M3160" s="33"/>
      <c r="N3160" s="33"/>
      <c r="O3160" s="33"/>
      <c r="P3160" s="33"/>
      <c r="Q3160" s="33"/>
      <c r="R3160" s="33"/>
      <c r="S3160" s="33"/>
    </row>
    <row r="3161" spans="2:19">
      <c r="B3161" s="5">
        <v>1999</v>
      </c>
      <c r="C3161" s="33"/>
      <c r="D3161" s="33"/>
      <c r="E3161" s="33"/>
      <c r="F3161" s="33"/>
      <c r="G3161" s="33"/>
      <c r="H3161" s="33"/>
      <c r="I3161" s="33"/>
      <c r="J3161" s="33"/>
      <c r="K3161" s="33"/>
      <c r="L3161" s="33"/>
      <c r="M3161" s="33"/>
      <c r="N3161" s="33"/>
      <c r="O3161" s="33"/>
      <c r="P3161" s="33"/>
      <c r="Q3161" s="33"/>
      <c r="R3161" s="33"/>
      <c r="S3161" s="33"/>
    </row>
    <row r="3162" spans="2:19">
      <c r="B3162" s="5">
        <v>1998</v>
      </c>
      <c r="C3162" s="33"/>
      <c r="D3162" s="33"/>
      <c r="E3162" s="33"/>
      <c r="F3162" s="33"/>
      <c r="G3162" s="33"/>
      <c r="H3162" s="33"/>
      <c r="I3162" s="33"/>
      <c r="J3162" s="33"/>
      <c r="K3162" s="33"/>
      <c r="L3162" s="33"/>
      <c r="M3162" s="33"/>
      <c r="N3162" s="33"/>
      <c r="O3162" s="33"/>
      <c r="P3162" s="33"/>
      <c r="Q3162" s="33"/>
      <c r="R3162" s="33"/>
      <c r="S3162" s="33"/>
    </row>
    <row r="3163" spans="2:19">
      <c r="B3163" s="5">
        <v>1997</v>
      </c>
      <c r="C3163" s="33"/>
      <c r="D3163" s="33"/>
      <c r="E3163" s="33"/>
      <c r="F3163" s="33"/>
      <c r="G3163" s="33"/>
      <c r="H3163" s="33"/>
      <c r="I3163" s="33"/>
      <c r="J3163" s="33"/>
      <c r="K3163" s="33"/>
      <c r="L3163" s="33"/>
      <c r="M3163" s="33"/>
      <c r="N3163" s="33"/>
      <c r="O3163" s="33"/>
      <c r="P3163" s="33"/>
      <c r="Q3163" s="33"/>
      <c r="R3163" s="33"/>
      <c r="S3163" s="33"/>
    </row>
    <row r="3164" spans="2:19">
      <c r="B3164" s="5">
        <v>1996</v>
      </c>
      <c r="C3164" s="33"/>
      <c r="D3164" s="33"/>
      <c r="E3164" s="33"/>
      <c r="F3164" s="33"/>
      <c r="G3164" s="33"/>
      <c r="H3164" s="33"/>
      <c r="I3164" s="33"/>
      <c r="J3164" s="33"/>
      <c r="K3164" s="33"/>
      <c r="L3164" s="33"/>
      <c r="M3164" s="33"/>
      <c r="N3164" s="33"/>
      <c r="O3164" s="33"/>
      <c r="P3164" s="33"/>
      <c r="Q3164" s="33"/>
      <c r="R3164" s="33"/>
      <c r="S3164" s="33"/>
    </row>
    <row r="3165" spans="2:19">
      <c r="B3165" s="5">
        <v>1995</v>
      </c>
      <c r="C3165" s="33"/>
      <c r="D3165" s="33"/>
      <c r="E3165" s="33"/>
      <c r="F3165" s="33"/>
      <c r="G3165" s="33"/>
      <c r="H3165" s="33"/>
      <c r="I3165" s="33"/>
      <c r="J3165" s="33"/>
      <c r="K3165" s="33"/>
      <c r="L3165" s="33"/>
      <c r="M3165" s="33"/>
      <c r="N3165" s="33"/>
      <c r="O3165" s="33"/>
      <c r="P3165" s="33"/>
      <c r="Q3165" s="33"/>
      <c r="R3165" s="33"/>
      <c r="S3165" s="33"/>
    </row>
    <row r="3166" spans="2:19">
      <c r="B3166" s="5">
        <v>1994</v>
      </c>
      <c r="C3166" s="33"/>
      <c r="D3166" s="33"/>
      <c r="E3166" s="33"/>
      <c r="F3166" s="33"/>
      <c r="G3166" s="33"/>
      <c r="H3166" s="33"/>
      <c r="I3166" s="33"/>
      <c r="J3166" s="33"/>
      <c r="K3166" s="33"/>
      <c r="L3166" s="33"/>
      <c r="M3166" s="33"/>
      <c r="N3166" s="33"/>
      <c r="O3166" s="33"/>
      <c r="P3166" s="33"/>
      <c r="Q3166" s="33"/>
      <c r="R3166" s="33"/>
      <c r="S3166" s="33"/>
    </row>
    <row r="3167" spans="2:19">
      <c r="B3167" s="5">
        <v>1993</v>
      </c>
      <c r="C3167" s="33"/>
      <c r="D3167" s="33"/>
      <c r="E3167" s="33"/>
      <c r="F3167" s="33"/>
      <c r="G3167" s="33"/>
      <c r="H3167" s="33"/>
      <c r="I3167" s="33"/>
      <c r="J3167" s="33"/>
      <c r="K3167" s="33"/>
      <c r="L3167" s="33"/>
      <c r="M3167" s="33"/>
      <c r="N3167" s="33"/>
      <c r="O3167" s="33"/>
      <c r="P3167" s="33"/>
      <c r="Q3167" s="33"/>
      <c r="R3167" s="33"/>
      <c r="S3167" s="33"/>
    </row>
    <row r="3168" spans="2:19">
      <c r="B3168" s="5">
        <v>1992</v>
      </c>
      <c r="C3168" s="33"/>
      <c r="D3168" s="33"/>
      <c r="E3168" s="33"/>
      <c r="F3168" s="33"/>
      <c r="G3168" s="33"/>
      <c r="H3168" s="33"/>
      <c r="I3168" s="33"/>
      <c r="J3168" s="33"/>
      <c r="K3168" s="33"/>
      <c r="L3168" s="33"/>
      <c r="M3168" s="33"/>
      <c r="N3168" s="33"/>
      <c r="O3168" s="33"/>
      <c r="P3168" s="33"/>
      <c r="Q3168" s="33"/>
      <c r="R3168" s="33"/>
      <c r="S3168" s="33"/>
    </row>
    <row r="3169" spans="2:19">
      <c r="B3169" s="5">
        <v>1991</v>
      </c>
      <c r="C3169" s="33"/>
      <c r="D3169" s="33"/>
      <c r="E3169" s="33"/>
      <c r="F3169" s="33"/>
      <c r="G3169" s="33"/>
      <c r="H3169" s="33"/>
      <c r="I3169" s="33"/>
      <c r="J3169" s="33"/>
      <c r="K3169" s="33"/>
      <c r="L3169" s="33"/>
      <c r="M3169" s="33"/>
      <c r="N3169" s="33"/>
      <c r="O3169" s="33"/>
      <c r="P3169" s="33"/>
      <c r="Q3169" s="33"/>
      <c r="R3169" s="33"/>
      <c r="S3169" s="33"/>
    </row>
    <row r="3170" spans="2:19">
      <c r="B3170" s="5">
        <v>1990</v>
      </c>
      <c r="C3170" s="33"/>
      <c r="D3170" s="33"/>
      <c r="E3170" s="33"/>
      <c r="F3170" s="33"/>
      <c r="G3170" s="33"/>
      <c r="H3170" s="33"/>
      <c r="I3170" s="33"/>
      <c r="J3170" s="33"/>
      <c r="K3170" s="33"/>
      <c r="L3170" s="33"/>
      <c r="M3170" s="33"/>
      <c r="N3170" s="33"/>
      <c r="O3170" s="33"/>
      <c r="P3170" s="33"/>
      <c r="Q3170" s="33"/>
      <c r="R3170" s="33"/>
      <c r="S3170" s="33"/>
    </row>
    <row r="3171" spans="2:19">
      <c r="B3171" s="5">
        <v>1989</v>
      </c>
      <c r="C3171" s="33"/>
      <c r="D3171" s="33"/>
      <c r="E3171" s="33"/>
      <c r="F3171" s="33"/>
      <c r="G3171" s="33"/>
      <c r="H3171" s="33"/>
      <c r="I3171" s="33"/>
      <c r="J3171" s="33"/>
      <c r="K3171" s="33"/>
      <c r="L3171" s="33"/>
      <c r="M3171" s="33"/>
      <c r="N3171" s="33"/>
      <c r="O3171" s="33"/>
      <c r="P3171" s="33"/>
      <c r="Q3171" s="33"/>
      <c r="R3171" s="33"/>
      <c r="S3171" s="33"/>
    </row>
    <row r="3172" spans="2:19">
      <c r="B3172" s="5">
        <v>1988</v>
      </c>
      <c r="C3172" s="33"/>
      <c r="D3172" s="33"/>
      <c r="E3172" s="33"/>
      <c r="F3172" s="33"/>
      <c r="G3172" s="33"/>
      <c r="H3172" s="33"/>
      <c r="I3172" s="33"/>
      <c r="J3172" s="33"/>
      <c r="K3172" s="33"/>
      <c r="L3172" s="33"/>
      <c r="M3172" s="33"/>
      <c r="N3172" s="33"/>
      <c r="O3172" s="33"/>
      <c r="P3172" s="33"/>
      <c r="Q3172" s="33"/>
      <c r="R3172" s="33"/>
      <c r="S3172" s="33"/>
    </row>
    <row r="3173" spans="2:19">
      <c r="B3173" s="5">
        <v>1987</v>
      </c>
      <c r="C3173" s="33"/>
      <c r="D3173" s="33"/>
      <c r="E3173" s="33"/>
      <c r="F3173" s="33"/>
      <c r="G3173" s="33"/>
      <c r="H3173" s="33"/>
      <c r="I3173" s="33"/>
      <c r="J3173" s="33"/>
      <c r="K3173" s="33"/>
      <c r="L3173" s="33"/>
      <c r="M3173" s="33"/>
      <c r="N3173" s="33"/>
      <c r="O3173" s="33"/>
      <c r="P3173" s="33"/>
      <c r="Q3173" s="33"/>
      <c r="R3173" s="33"/>
      <c r="S3173" s="33"/>
    </row>
    <row r="3174" spans="2:19">
      <c r="B3174" s="5">
        <v>1986</v>
      </c>
      <c r="C3174" s="33"/>
      <c r="D3174" s="33"/>
      <c r="E3174" s="33"/>
      <c r="F3174" s="33"/>
      <c r="G3174" s="33"/>
      <c r="H3174" s="33"/>
      <c r="I3174" s="33"/>
      <c r="J3174" s="33"/>
      <c r="K3174" s="33"/>
      <c r="L3174" s="33"/>
      <c r="M3174" s="33"/>
      <c r="N3174" s="33"/>
      <c r="O3174" s="33"/>
      <c r="P3174" s="33"/>
      <c r="Q3174" s="33"/>
      <c r="R3174" s="33"/>
      <c r="S3174" s="33"/>
    </row>
    <row r="3175" spans="2:19">
      <c r="B3175" s="5">
        <v>1985</v>
      </c>
      <c r="C3175" s="33"/>
      <c r="D3175" s="33"/>
      <c r="E3175" s="33"/>
      <c r="F3175" s="33"/>
      <c r="G3175" s="33"/>
      <c r="H3175" s="33"/>
      <c r="I3175" s="33"/>
      <c r="J3175" s="33"/>
      <c r="K3175" s="33"/>
      <c r="L3175" s="33"/>
      <c r="M3175" s="33"/>
      <c r="N3175" s="33"/>
      <c r="O3175" s="33"/>
      <c r="P3175" s="33"/>
      <c r="Q3175" s="33"/>
      <c r="R3175" s="33"/>
      <c r="S3175" s="33"/>
    </row>
    <row r="3176" spans="2:19">
      <c r="B3176" s="5">
        <v>1984</v>
      </c>
      <c r="C3176" s="33"/>
      <c r="D3176" s="33"/>
      <c r="E3176" s="33"/>
      <c r="F3176" s="33"/>
      <c r="G3176" s="33"/>
      <c r="H3176" s="33"/>
      <c r="I3176" s="33"/>
      <c r="J3176" s="33"/>
      <c r="K3176" s="33"/>
      <c r="L3176" s="33"/>
      <c r="M3176" s="33"/>
      <c r="N3176" s="33"/>
      <c r="O3176" s="33"/>
      <c r="P3176" s="33"/>
      <c r="Q3176" s="33"/>
      <c r="R3176" s="33"/>
      <c r="S3176" s="33"/>
    </row>
    <row r="3177" spans="2:19">
      <c r="B3177" s="5">
        <v>1983</v>
      </c>
      <c r="C3177" s="33"/>
      <c r="D3177" s="33"/>
      <c r="E3177" s="33"/>
      <c r="F3177" s="33"/>
      <c r="G3177" s="33"/>
      <c r="H3177" s="33"/>
      <c r="I3177" s="33"/>
      <c r="J3177" s="33"/>
      <c r="K3177" s="33"/>
      <c r="L3177" s="33"/>
      <c r="M3177" s="33"/>
      <c r="N3177" s="33"/>
      <c r="O3177" s="33"/>
      <c r="P3177" s="33"/>
      <c r="Q3177" s="33"/>
      <c r="R3177" s="33"/>
      <c r="S3177" s="33"/>
    </row>
    <row r="3178" spans="2:19">
      <c r="B3178" s="5">
        <v>1982</v>
      </c>
      <c r="C3178" s="33"/>
      <c r="D3178" s="33"/>
      <c r="E3178" s="33"/>
      <c r="F3178" s="33"/>
      <c r="G3178" s="33"/>
      <c r="H3178" s="33"/>
      <c r="I3178" s="33"/>
      <c r="J3178" s="33"/>
      <c r="K3178" s="33"/>
      <c r="L3178" s="33"/>
      <c r="M3178" s="33"/>
      <c r="N3178" s="33"/>
      <c r="O3178" s="33"/>
      <c r="P3178" s="33"/>
      <c r="Q3178" s="33"/>
      <c r="R3178" s="33"/>
      <c r="S3178" s="33"/>
    </row>
    <row r="3179" spans="2:19">
      <c r="B3179" s="5">
        <v>1981</v>
      </c>
      <c r="C3179" s="33"/>
      <c r="D3179" s="33"/>
      <c r="E3179" s="33"/>
      <c r="F3179" s="33"/>
      <c r="G3179" s="33"/>
      <c r="H3179" s="33"/>
      <c r="I3179" s="33"/>
      <c r="J3179" s="33"/>
      <c r="K3179" s="33"/>
      <c r="L3179" s="33"/>
      <c r="M3179" s="33"/>
      <c r="N3179" s="33"/>
      <c r="O3179" s="33"/>
      <c r="P3179" s="33"/>
      <c r="Q3179" s="33"/>
      <c r="R3179" s="33"/>
      <c r="S3179" s="33"/>
    </row>
    <row r="3180" spans="2:19">
      <c r="B3180" s="5">
        <v>1980</v>
      </c>
      <c r="C3180" s="33"/>
      <c r="D3180" s="33"/>
      <c r="E3180" s="33"/>
      <c r="F3180" s="33"/>
      <c r="G3180" s="33"/>
      <c r="H3180" s="33"/>
      <c r="I3180" s="33"/>
      <c r="J3180" s="33"/>
      <c r="K3180" s="33"/>
      <c r="L3180" s="33"/>
      <c r="M3180" s="33"/>
      <c r="N3180" s="33"/>
      <c r="O3180" s="33"/>
      <c r="P3180" s="33"/>
      <c r="Q3180" s="33"/>
      <c r="R3180" s="33"/>
      <c r="S3180" s="33"/>
    </row>
    <row r="3181" spans="2:19">
      <c r="B3181" s="5">
        <v>1979</v>
      </c>
      <c r="C3181" s="33"/>
      <c r="D3181" s="33"/>
      <c r="E3181" s="33"/>
      <c r="F3181" s="33"/>
      <c r="G3181" s="33"/>
      <c r="H3181" s="33"/>
      <c r="I3181" s="33"/>
      <c r="J3181" s="33"/>
      <c r="K3181" s="33"/>
      <c r="L3181" s="33"/>
      <c r="M3181" s="33"/>
      <c r="N3181" s="33"/>
      <c r="O3181" s="33"/>
      <c r="P3181" s="33"/>
      <c r="Q3181" s="33"/>
      <c r="R3181" s="33"/>
      <c r="S3181" s="33"/>
    </row>
    <row r="3182" spans="2:19">
      <c r="B3182" s="5">
        <v>1978</v>
      </c>
      <c r="C3182" s="33"/>
      <c r="D3182" s="33"/>
      <c r="E3182" s="33"/>
      <c r="F3182" s="33"/>
      <c r="G3182" s="33"/>
      <c r="H3182" s="33"/>
      <c r="I3182" s="33"/>
      <c r="J3182" s="33"/>
      <c r="K3182" s="33"/>
      <c r="L3182" s="33"/>
      <c r="M3182" s="33"/>
      <c r="N3182" s="33"/>
      <c r="O3182" s="33"/>
      <c r="P3182" s="33"/>
      <c r="Q3182" s="33"/>
      <c r="R3182" s="33"/>
      <c r="S3182" s="33"/>
    </row>
    <row r="3183" spans="2:19">
      <c r="B3183" s="5">
        <v>1977</v>
      </c>
      <c r="C3183" s="33"/>
      <c r="D3183" s="33"/>
      <c r="E3183" s="33"/>
      <c r="F3183" s="33"/>
      <c r="G3183" s="33"/>
      <c r="H3183" s="33"/>
      <c r="I3183" s="33"/>
      <c r="J3183" s="33"/>
      <c r="K3183" s="33"/>
      <c r="L3183" s="33"/>
      <c r="M3183" s="33"/>
      <c r="N3183" s="33"/>
      <c r="O3183" s="33"/>
      <c r="P3183" s="33"/>
      <c r="Q3183" s="33"/>
      <c r="R3183" s="33"/>
      <c r="S3183" s="33"/>
    </row>
    <row r="3184" spans="2:19">
      <c r="B3184" s="5">
        <v>1976</v>
      </c>
      <c r="C3184" s="33"/>
      <c r="D3184" s="33"/>
      <c r="E3184" s="33"/>
      <c r="F3184" s="33"/>
      <c r="G3184" s="33"/>
      <c r="H3184" s="33"/>
      <c r="I3184" s="33"/>
      <c r="J3184" s="33"/>
      <c r="K3184" s="33"/>
      <c r="L3184" s="33"/>
      <c r="M3184" s="33"/>
      <c r="N3184" s="33"/>
      <c r="O3184" s="33"/>
      <c r="P3184" s="33"/>
      <c r="Q3184" s="33"/>
      <c r="R3184" s="33"/>
      <c r="S3184" s="33"/>
    </row>
    <row r="3185" spans="2:19">
      <c r="B3185" s="5">
        <v>1975</v>
      </c>
      <c r="C3185" s="33"/>
      <c r="D3185" s="33"/>
      <c r="E3185" s="33"/>
      <c r="F3185" s="33"/>
      <c r="G3185" s="33"/>
      <c r="H3185" s="33"/>
      <c r="I3185" s="33"/>
      <c r="J3185" s="33"/>
      <c r="K3185" s="33"/>
      <c r="L3185" s="33"/>
      <c r="M3185" s="33"/>
      <c r="N3185" s="33"/>
      <c r="O3185" s="33"/>
      <c r="P3185" s="33"/>
      <c r="Q3185" s="33"/>
      <c r="R3185" s="33"/>
      <c r="S3185" s="33"/>
    </row>
    <row r="3186" spans="2:19">
      <c r="B3186" s="5">
        <v>1974</v>
      </c>
      <c r="C3186" s="33"/>
      <c r="D3186" s="33"/>
      <c r="E3186" s="33"/>
      <c r="F3186" s="33"/>
      <c r="G3186" s="33"/>
      <c r="H3186" s="33"/>
      <c r="I3186" s="33"/>
      <c r="J3186" s="33"/>
      <c r="K3186" s="33"/>
      <c r="L3186" s="33"/>
      <c r="M3186" s="33"/>
      <c r="N3186" s="33"/>
      <c r="O3186" s="33"/>
      <c r="P3186" s="33"/>
      <c r="Q3186" s="33"/>
      <c r="R3186" s="33"/>
      <c r="S3186" s="33"/>
    </row>
    <row r="3187" spans="2:19">
      <c r="B3187" s="5">
        <v>1973</v>
      </c>
      <c r="C3187" s="33"/>
      <c r="D3187" s="33"/>
      <c r="E3187" s="33"/>
      <c r="F3187" s="33"/>
      <c r="G3187" s="33"/>
      <c r="H3187" s="33"/>
      <c r="I3187" s="33"/>
      <c r="J3187" s="33"/>
      <c r="K3187" s="33"/>
      <c r="L3187" s="33"/>
      <c r="M3187" s="33"/>
      <c r="N3187" s="33"/>
      <c r="O3187" s="33"/>
      <c r="P3187" s="33"/>
      <c r="Q3187" s="33"/>
      <c r="R3187" s="33"/>
      <c r="S3187" s="33"/>
    </row>
    <row r="3188" spans="2:19">
      <c r="B3188" s="5">
        <v>1972</v>
      </c>
      <c r="C3188" s="33"/>
      <c r="D3188" s="33"/>
      <c r="E3188" s="33"/>
      <c r="F3188" s="33"/>
      <c r="G3188" s="33"/>
      <c r="H3188" s="33"/>
      <c r="I3188" s="33"/>
      <c r="J3188" s="33"/>
      <c r="K3188" s="33"/>
      <c r="L3188" s="33"/>
      <c r="M3188" s="33"/>
      <c r="N3188" s="33"/>
      <c r="O3188" s="33"/>
      <c r="P3188" s="33"/>
      <c r="Q3188" s="33"/>
      <c r="R3188" s="33"/>
      <c r="S3188" s="33"/>
    </row>
    <row r="3189" spans="2:19">
      <c r="B3189" s="5">
        <v>1971</v>
      </c>
      <c r="C3189" s="33"/>
      <c r="D3189" s="33"/>
      <c r="E3189" s="33"/>
      <c r="F3189" s="33"/>
      <c r="G3189" s="33"/>
      <c r="H3189" s="33"/>
      <c r="I3189" s="33"/>
      <c r="J3189" s="33"/>
      <c r="K3189" s="33"/>
      <c r="L3189" s="33"/>
      <c r="M3189" s="33"/>
      <c r="N3189" s="33"/>
      <c r="O3189" s="33"/>
      <c r="P3189" s="33"/>
      <c r="Q3189" s="33"/>
      <c r="R3189" s="33"/>
      <c r="S3189" s="33"/>
    </row>
    <row r="3190" spans="2:19">
      <c r="B3190" s="5">
        <v>1970</v>
      </c>
      <c r="C3190" s="33"/>
      <c r="D3190" s="33"/>
      <c r="E3190" s="33"/>
      <c r="F3190" s="33"/>
      <c r="G3190" s="33"/>
      <c r="H3190" s="33"/>
      <c r="I3190" s="33"/>
      <c r="J3190" s="33"/>
      <c r="K3190" s="33"/>
      <c r="L3190" s="33"/>
      <c r="M3190" s="33"/>
      <c r="N3190" s="33"/>
      <c r="O3190" s="33"/>
      <c r="P3190" s="33"/>
      <c r="Q3190" s="33"/>
      <c r="R3190" s="33"/>
      <c r="S3190" s="33"/>
    </row>
    <row r="3191" spans="2:19">
      <c r="B3191" s="5">
        <v>1969</v>
      </c>
      <c r="C3191" s="33"/>
      <c r="D3191" s="33"/>
      <c r="E3191" s="33"/>
      <c r="F3191" s="33"/>
      <c r="G3191" s="33"/>
      <c r="H3191" s="33"/>
      <c r="I3191" s="33"/>
      <c r="J3191" s="33"/>
      <c r="K3191" s="33"/>
      <c r="L3191" s="33"/>
      <c r="M3191" s="33"/>
      <c r="N3191" s="33"/>
      <c r="O3191" s="33"/>
      <c r="P3191" s="33"/>
      <c r="Q3191" s="33"/>
      <c r="R3191" s="33"/>
      <c r="S3191" s="33"/>
    </row>
    <row r="3192" spans="2:19">
      <c r="B3192" s="5">
        <v>1968</v>
      </c>
      <c r="C3192" s="33"/>
      <c r="D3192" s="33"/>
      <c r="E3192" s="33"/>
      <c r="F3192" s="33"/>
      <c r="G3192" s="33"/>
      <c r="H3192" s="33"/>
      <c r="I3192" s="33"/>
      <c r="J3192" s="33"/>
      <c r="K3192" s="33"/>
      <c r="L3192" s="33"/>
      <c r="M3192" s="33"/>
      <c r="N3192" s="33"/>
      <c r="O3192" s="33"/>
      <c r="P3192" s="33"/>
      <c r="Q3192" s="33"/>
      <c r="R3192" s="33"/>
      <c r="S3192" s="33"/>
    </row>
    <row r="3193" spans="2:19">
      <c r="B3193" s="5">
        <v>1967</v>
      </c>
      <c r="C3193" s="33"/>
      <c r="D3193" s="33"/>
      <c r="E3193" s="33"/>
      <c r="F3193" s="33"/>
      <c r="G3193" s="33"/>
      <c r="H3193" s="33"/>
      <c r="I3193" s="33"/>
      <c r="J3193" s="33"/>
      <c r="K3193" s="33"/>
      <c r="L3193" s="33"/>
      <c r="M3193" s="33"/>
      <c r="N3193" s="33"/>
      <c r="O3193" s="33"/>
      <c r="P3193" s="33"/>
      <c r="Q3193" s="33"/>
      <c r="R3193" s="33"/>
      <c r="S3193" s="33"/>
    </row>
    <row r="3194" spans="2:19">
      <c r="B3194" s="5">
        <v>1966</v>
      </c>
      <c r="C3194" s="33"/>
      <c r="D3194" s="33"/>
      <c r="E3194" s="33"/>
      <c r="F3194" s="33"/>
      <c r="G3194" s="33"/>
      <c r="H3194" s="33"/>
      <c r="I3194" s="33"/>
      <c r="J3194" s="33"/>
      <c r="K3194" s="33"/>
      <c r="L3194" s="33"/>
      <c r="M3194" s="33"/>
      <c r="N3194" s="33"/>
      <c r="O3194" s="33"/>
      <c r="P3194" s="33"/>
      <c r="Q3194" s="33"/>
      <c r="R3194" s="33"/>
      <c r="S3194" s="33"/>
    </row>
    <row r="3195" spans="2:19">
      <c r="B3195" s="5">
        <v>1965</v>
      </c>
      <c r="C3195" s="33"/>
      <c r="D3195" s="33"/>
      <c r="E3195" s="33"/>
      <c r="F3195" s="33"/>
      <c r="G3195" s="33"/>
      <c r="H3195" s="33"/>
      <c r="I3195" s="33"/>
      <c r="J3195" s="33"/>
      <c r="K3195" s="33"/>
      <c r="L3195" s="33"/>
      <c r="M3195" s="33"/>
      <c r="N3195" s="33"/>
      <c r="O3195" s="33"/>
      <c r="P3195" s="33"/>
      <c r="Q3195" s="33"/>
      <c r="R3195" s="33"/>
      <c r="S3195" s="33"/>
    </row>
    <row r="3196" spans="2:19">
      <c r="B3196" s="5">
        <v>1964</v>
      </c>
      <c r="C3196" s="33"/>
      <c r="D3196" s="33"/>
      <c r="E3196" s="33"/>
      <c r="F3196" s="33"/>
      <c r="G3196" s="33"/>
      <c r="H3196" s="33"/>
      <c r="I3196" s="33"/>
      <c r="J3196" s="33"/>
      <c r="K3196" s="33"/>
      <c r="L3196" s="33"/>
      <c r="M3196" s="33"/>
      <c r="N3196" s="33"/>
      <c r="O3196" s="33"/>
      <c r="P3196" s="33"/>
      <c r="Q3196" s="33"/>
      <c r="R3196" s="33"/>
      <c r="S3196" s="33"/>
    </row>
    <row r="3197" spans="2:19">
      <c r="B3197" s="5">
        <v>1963</v>
      </c>
      <c r="C3197" s="33"/>
      <c r="D3197" s="33"/>
      <c r="E3197" s="33"/>
      <c r="F3197" s="33"/>
      <c r="G3197" s="33"/>
      <c r="H3197" s="33"/>
      <c r="I3197" s="33"/>
      <c r="J3197" s="33"/>
      <c r="K3197" s="33"/>
      <c r="L3197" s="33"/>
      <c r="M3197" s="33"/>
      <c r="N3197" s="33"/>
      <c r="O3197" s="33"/>
      <c r="P3197" s="33"/>
      <c r="Q3197" s="33"/>
      <c r="R3197" s="33"/>
      <c r="S3197" s="33"/>
    </row>
    <row r="3198" spans="2:19">
      <c r="B3198" s="5">
        <v>1962</v>
      </c>
      <c r="C3198" s="33"/>
      <c r="D3198" s="33"/>
      <c r="E3198" s="33"/>
      <c r="F3198" s="33"/>
      <c r="G3198" s="33"/>
      <c r="H3198" s="33"/>
      <c r="I3198" s="33"/>
      <c r="J3198" s="33"/>
      <c r="K3198" s="33"/>
      <c r="L3198" s="33"/>
      <c r="M3198" s="33"/>
      <c r="N3198" s="33"/>
      <c r="O3198" s="33"/>
      <c r="P3198" s="33"/>
      <c r="Q3198" s="33"/>
      <c r="R3198" s="33"/>
      <c r="S3198" s="33"/>
    </row>
    <row r="3199" spans="2:19">
      <c r="B3199" s="5">
        <v>1961</v>
      </c>
      <c r="C3199" s="33"/>
      <c r="D3199" s="33"/>
      <c r="E3199" s="33"/>
      <c r="F3199" s="33"/>
      <c r="G3199" s="33"/>
      <c r="H3199" s="33"/>
      <c r="I3199" s="33"/>
      <c r="J3199" s="33"/>
      <c r="K3199" s="33"/>
      <c r="L3199" s="33"/>
      <c r="M3199" s="33"/>
      <c r="N3199" s="33"/>
      <c r="O3199" s="33"/>
      <c r="P3199" s="33"/>
      <c r="Q3199" s="33"/>
      <c r="R3199" s="33"/>
      <c r="S3199" s="33"/>
    </row>
    <row r="3200" spans="2:19">
      <c r="B3200" s="5">
        <v>1960</v>
      </c>
      <c r="C3200" s="33"/>
      <c r="D3200" s="33"/>
      <c r="E3200" s="33"/>
      <c r="F3200" s="33"/>
      <c r="G3200" s="33"/>
      <c r="H3200" s="33"/>
      <c r="I3200" s="33"/>
      <c r="J3200" s="33"/>
      <c r="K3200" s="33"/>
      <c r="L3200" s="33"/>
      <c r="M3200" s="33"/>
      <c r="N3200" s="33"/>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2"/>
      <c r="D3233" s="32"/>
      <c r="E3233" s="32"/>
      <c r="F3233" s="32"/>
      <c r="G3233" s="32"/>
      <c r="H3233" s="32"/>
      <c r="I3233" s="32"/>
      <c r="J3233" s="32"/>
      <c r="K3233" s="32"/>
      <c r="L3233" s="32"/>
      <c r="M3233" s="32"/>
      <c r="N3233" s="32"/>
      <c r="O3233" s="32"/>
      <c r="P3233" s="32"/>
      <c r="Q3233" s="32"/>
      <c r="R3233" s="61"/>
      <c r="S3233" s="33"/>
    </row>
    <row r="3234" spans="1:19">
      <c r="A3234" s="34"/>
      <c r="B3234" s="5">
        <v>2021</v>
      </c>
      <c r="C3234" s="32"/>
      <c r="D3234" s="32"/>
      <c r="E3234" s="32"/>
      <c r="F3234" s="32"/>
      <c r="G3234" s="32"/>
      <c r="H3234" s="32"/>
      <c r="I3234" s="32"/>
      <c r="J3234" s="32"/>
      <c r="K3234" s="32"/>
      <c r="L3234" s="32"/>
      <c r="M3234" s="32"/>
      <c r="N3234" s="32"/>
      <c r="O3234" s="32"/>
      <c r="P3234" s="32"/>
      <c r="Q3234" s="32"/>
      <c r="R3234" s="33"/>
      <c r="S3234" s="33"/>
    </row>
    <row r="3235" spans="1:19">
      <c r="B3235" s="5">
        <v>2020</v>
      </c>
      <c r="C3235" s="32"/>
      <c r="D3235" s="32"/>
      <c r="E3235" s="32"/>
      <c r="F3235" s="32"/>
      <c r="G3235" s="32"/>
      <c r="H3235" s="32"/>
      <c r="I3235" s="32"/>
      <c r="J3235" s="32"/>
      <c r="K3235" s="32"/>
      <c r="L3235" s="32"/>
      <c r="M3235" s="32"/>
      <c r="N3235" s="32"/>
      <c r="O3235" s="32"/>
      <c r="P3235" s="32"/>
      <c r="Q3235" s="33"/>
      <c r="R3235" s="33"/>
      <c r="S3235" s="33"/>
    </row>
    <row r="3236" spans="1:19">
      <c r="A3236" s="36"/>
      <c r="B3236" s="5">
        <v>2019</v>
      </c>
      <c r="C3236" s="32"/>
      <c r="D3236" s="32"/>
      <c r="E3236" s="32"/>
      <c r="F3236" s="32"/>
      <c r="G3236" s="32"/>
      <c r="H3236" s="32"/>
      <c r="I3236" s="32"/>
      <c r="J3236" s="32"/>
      <c r="K3236" s="32"/>
      <c r="L3236" s="32"/>
      <c r="M3236" s="32"/>
      <c r="N3236" s="32"/>
      <c r="O3236" s="32"/>
      <c r="P3236" s="33"/>
      <c r="Q3236" s="33"/>
      <c r="R3236" s="33"/>
      <c r="S3236" s="33"/>
    </row>
    <row r="3237" spans="1:19">
      <c r="A3237" s="36"/>
      <c r="B3237" s="5">
        <v>2018</v>
      </c>
      <c r="C3237" s="32"/>
      <c r="D3237" s="32"/>
      <c r="E3237" s="32"/>
      <c r="F3237" s="32"/>
      <c r="G3237" s="32"/>
      <c r="H3237" s="32"/>
      <c r="I3237" s="32"/>
      <c r="J3237" s="32"/>
      <c r="K3237" s="32"/>
      <c r="L3237" s="32"/>
      <c r="M3237" s="32"/>
      <c r="N3237" s="32"/>
      <c r="O3237" s="33"/>
      <c r="P3237" s="33"/>
      <c r="Q3237" s="33"/>
      <c r="R3237" s="33"/>
      <c r="S3237" s="33"/>
    </row>
    <row r="3238" spans="1:19">
      <c r="A3238" s="36"/>
      <c r="B3238" s="5">
        <v>2017</v>
      </c>
      <c r="C3238" s="32"/>
      <c r="D3238" s="32"/>
      <c r="E3238" s="32"/>
      <c r="F3238" s="32"/>
      <c r="G3238" s="32"/>
      <c r="H3238" s="32"/>
      <c r="I3238" s="32"/>
      <c r="J3238" s="32"/>
      <c r="K3238" s="32"/>
      <c r="L3238" s="32"/>
      <c r="M3238" s="32"/>
      <c r="N3238" s="33"/>
      <c r="O3238" s="33"/>
      <c r="P3238" s="33"/>
      <c r="Q3238" s="33"/>
      <c r="R3238" s="33"/>
      <c r="S3238" s="33"/>
    </row>
    <row r="3239" spans="1:19">
      <c r="B3239" s="5">
        <v>2016</v>
      </c>
      <c r="C3239" s="32"/>
      <c r="D3239" s="32"/>
      <c r="E3239" s="32"/>
      <c r="F3239" s="32"/>
      <c r="G3239" s="32"/>
      <c r="H3239" s="32"/>
      <c r="I3239" s="32"/>
      <c r="J3239" s="32"/>
      <c r="K3239" s="32"/>
      <c r="L3239" s="32"/>
      <c r="M3239" s="33"/>
      <c r="N3239" s="33"/>
      <c r="O3239" s="33"/>
      <c r="P3239" s="33"/>
      <c r="Q3239" s="33"/>
      <c r="R3239" s="33"/>
      <c r="S3239" s="33"/>
    </row>
    <row r="3240" spans="1:19">
      <c r="B3240" s="5">
        <v>2015</v>
      </c>
      <c r="C3240" s="32"/>
      <c r="D3240" s="32"/>
      <c r="E3240" s="32"/>
      <c r="F3240" s="32"/>
      <c r="G3240" s="32"/>
      <c r="H3240" s="32"/>
      <c r="I3240" s="32"/>
      <c r="J3240" s="32"/>
      <c r="K3240" s="32"/>
      <c r="L3240" s="33"/>
      <c r="M3240" s="33"/>
      <c r="N3240" s="33"/>
      <c r="O3240" s="33"/>
      <c r="P3240" s="33"/>
      <c r="Q3240" s="33"/>
      <c r="R3240" s="33"/>
      <c r="S3240" s="33"/>
    </row>
    <row r="3241" spans="1:19">
      <c r="B3241" s="5">
        <v>2014</v>
      </c>
      <c r="C3241" s="32"/>
      <c r="D3241" s="32"/>
      <c r="E3241" s="32"/>
      <c r="F3241" s="32"/>
      <c r="G3241" s="32"/>
      <c r="H3241" s="32"/>
      <c r="I3241" s="32"/>
      <c r="J3241" s="32"/>
      <c r="K3241" s="33"/>
      <c r="L3241" s="33"/>
      <c r="M3241" s="33"/>
      <c r="N3241" s="33"/>
      <c r="O3241" s="33"/>
      <c r="P3241" s="33"/>
      <c r="Q3241" s="33"/>
      <c r="R3241" s="33"/>
      <c r="S3241" s="33"/>
    </row>
    <row r="3242" spans="1:19">
      <c r="B3242" s="5">
        <v>2013</v>
      </c>
      <c r="C3242" s="32"/>
      <c r="D3242" s="32"/>
      <c r="E3242" s="32"/>
      <c r="F3242" s="32"/>
      <c r="G3242" s="32"/>
      <c r="H3242" s="32"/>
      <c r="I3242" s="32"/>
      <c r="J3242" s="33"/>
      <c r="K3242" s="33"/>
      <c r="L3242" s="33"/>
      <c r="M3242" s="33"/>
      <c r="N3242" s="33"/>
      <c r="O3242" s="33"/>
      <c r="P3242" s="33"/>
      <c r="Q3242" s="33"/>
      <c r="R3242" s="33"/>
      <c r="S3242" s="33"/>
    </row>
    <row r="3243" spans="1:19">
      <c r="B3243" s="5">
        <v>2012</v>
      </c>
      <c r="C3243" s="32"/>
      <c r="D3243" s="32"/>
      <c r="E3243" s="32"/>
      <c r="F3243" s="32"/>
      <c r="G3243" s="32"/>
      <c r="H3243" s="32"/>
      <c r="I3243" s="33"/>
      <c r="J3243" s="33"/>
      <c r="K3243" s="33"/>
      <c r="L3243" s="33"/>
      <c r="M3243" s="33"/>
      <c r="N3243" s="33"/>
      <c r="O3243" s="33"/>
      <c r="P3243" s="33"/>
      <c r="Q3243" s="33"/>
      <c r="R3243" s="33"/>
      <c r="S3243" s="33"/>
    </row>
    <row r="3244" spans="1:19">
      <c r="B3244" s="5">
        <v>2011</v>
      </c>
      <c r="C3244" s="32"/>
      <c r="D3244" s="32"/>
      <c r="E3244" s="32"/>
      <c r="F3244" s="32"/>
      <c r="G3244" s="32"/>
      <c r="H3244" s="33"/>
      <c r="I3244" s="33"/>
      <c r="J3244" s="33"/>
      <c r="K3244" s="33"/>
      <c r="L3244" s="33"/>
      <c r="M3244" s="33"/>
      <c r="N3244" s="33"/>
      <c r="O3244" s="33"/>
      <c r="P3244" s="33"/>
      <c r="Q3244" s="33"/>
      <c r="R3244" s="33"/>
      <c r="S3244" s="33"/>
    </row>
    <row r="3245" spans="1:19">
      <c r="B3245" s="5">
        <v>2010</v>
      </c>
      <c r="C3245" s="32"/>
      <c r="D3245" s="32"/>
      <c r="E3245" s="32"/>
      <c r="F3245" s="32"/>
      <c r="G3245" s="33"/>
      <c r="H3245" s="33"/>
      <c r="I3245" s="33"/>
      <c r="J3245" s="33"/>
      <c r="K3245" s="33"/>
      <c r="L3245" s="33"/>
      <c r="M3245" s="33"/>
      <c r="N3245" s="33"/>
      <c r="O3245" s="33"/>
      <c r="P3245" s="33"/>
      <c r="Q3245" s="33"/>
      <c r="R3245" s="33"/>
      <c r="S3245" s="33"/>
    </row>
    <row r="3246" spans="1:19">
      <c r="B3246" s="5">
        <v>2009</v>
      </c>
      <c r="C3246" s="32"/>
      <c r="D3246" s="32"/>
      <c r="E3246" s="32"/>
      <c r="F3246" s="33"/>
      <c r="G3246" s="33"/>
      <c r="H3246" s="33"/>
      <c r="I3246" s="33"/>
      <c r="J3246" s="33"/>
      <c r="K3246" s="33"/>
      <c r="L3246" s="33"/>
      <c r="M3246" s="33"/>
      <c r="N3246" s="33"/>
      <c r="O3246" s="33"/>
      <c r="P3246" s="33"/>
      <c r="Q3246" s="33"/>
      <c r="R3246" s="33"/>
      <c r="S3246" s="33"/>
    </row>
    <row r="3247" spans="1:19">
      <c r="B3247" s="5">
        <v>2008</v>
      </c>
      <c r="C3247" s="32"/>
      <c r="D3247" s="32"/>
      <c r="E3247" s="33"/>
      <c r="F3247" s="33"/>
      <c r="G3247" s="33"/>
      <c r="H3247" s="33"/>
      <c r="I3247" s="33"/>
      <c r="J3247" s="33"/>
      <c r="K3247" s="33"/>
      <c r="L3247" s="33"/>
      <c r="M3247" s="33"/>
      <c r="N3247" s="33"/>
      <c r="O3247" s="33"/>
      <c r="P3247" s="33"/>
      <c r="Q3247" s="33"/>
      <c r="R3247" s="33"/>
      <c r="S3247" s="33"/>
    </row>
    <row r="3248" spans="1:19">
      <c r="B3248" s="5">
        <v>2007</v>
      </c>
      <c r="C3248" s="32"/>
      <c r="D3248" s="33"/>
      <c r="E3248" s="33"/>
      <c r="F3248" s="33"/>
      <c r="G3248" s="33"/>
      <c r="H3248" s="33"/>
      <c r="I3248" s="33"/>
      <c r="J3248" s="33"/>
      <c r="K3248" s="33"/>
      <c r="L3248" s="33"/>
      <c r="M3248" s="33"/>
      <c r="N3248" s="33"/>
      <c r="O3248" s="33"/>
      <c r="P3248" s="33"/>
      <c r="Q3248" s="33"/>
      <c r="R3248" s="33"/>
      <c r="S3248" s="33"/>
    </row>
    <row r="3249" spans="2:19">
      <c r="B3249" s="5">
        <v>2006</v>
      </c>
      <c r="C3249" s="33"/>
      <c r="D3249" s="33"/>
      <c r="E3249" s="33"/>
      <c r="F3249" s="33"/>
      <c r="G3249" s="33"/>
      <c r="H3249" s="33"/>
      <c r="I3249" s="33"/>
      <c r="J3249" s="33"/>
      <c r="K3249" s="33"/>
      <c r="L3249" s="33"/>
      <c r="M3249" s="33"/>
      <c r="N3249" s="33"/>
      <c r="O3249" s="33"/>
      <c r="P3249" s="33"/>
      <c r="Q3249" s="33"/>
      <c r="R3249" s="33"/>
      <c r="S3249" s="33"/>
    </row>
    <row r="3250" spans="2:19">
      <c r="B3250" s="5">
        <v>2005</v>
      </c>
      <c r="C3250" s="33"/>
      <c r="D3250" s="33"/>
      <c r="E3250" s="33"/>
      <c r="F3250" s="33"/>
      <c r="G3250" s="33"/>
      <c r="H3250" s="33"/>
      <c r="I3250" s="33"/>
      <c r="J3250" s="33"/>
      <c r="K3250" s="33"/>
      <c r="L3250" s="33"/>
      <c r="M3250" s="33"/>
      <c r="N3250" s="33"/>
      <c r="O3250" s="33"/>
      <c r="P3250" s="33"/>
      <c r="Q3250" s="33"/>
      <c r="R3250" s="33"/>
      <c r="S3250" s="33"/>
    </row>
    <row r="3251" spans="2:19">
      <c r="B3251" s="5">
        <v>2004</v>
      </c>
      <c r="C3251" s="33"/>
      <c r="D3251" s="33"/>
      <c r="E3251" s="33"/>
      <c r="F3251" s="33"/>
      <c r="G3251" s="33"/>
      <c r="H3251" s="33"/>
      <c r="I3251" s="33"/>
      <c r="J3251" s="33"/>
      <c r="K3251" s="33"/>
      <c r="L3251" s="33"/>
      <c r="M3251" s="33"/>
      <c r="N3251" s="33"/>
      <c r="O3251" s="33"/>
      <c r="P3251" s="33"/>
      <c r="Q3251" s="33"/>
      <c r="R3251" s="33"/>
      <c r="S3251" s="33"/>
    </row>
    <row r="3252" spans="2:19">
      <c r="B3252" s="5">
        <v>2003</v>
      </c>
      <c r="C3252" s="33"/>
      <c r="D3252" s="33"/>
      <c r="E3252" s="33"/>
      <c r="F3252" s="33"/>
      <c r="G3252" s="33"/>
      <c r="H3252" s="33"/>
      <c r="I3252" s="33"/>
      <c r="J3252" s="33"/>
      <c r="K3252" s="33"/>
      <c r="L3252" s="33"/>
      <c r="M3252" s="33"/>
      <c r="N3252" s="33"/>
      <c r="O3252" s="33"/>
      <c r="P3252" s="33"/>
      <c r="Q3252" s="33"/>
      <c r="R3252" s="33"/>
      <c r="S3252" s="33"/>
    </row>
    <row r="3253" spans="2:19">
      <c r="B3253" s="5">
        <v>2002</v>
      </c>
      <c r="C3253" s="33"/>
      <c r="D3253" s="33"/>
      <c r="E3253" s="33"/>
      <c r="F3253" s="33"/>
      <c r="G3253" s="33"/>
      <c r="H3253" s="33"/>
      <c r="I3253" s="33"/>
      <c r="J3253" s="33"/>
      <c r="K3253" s="33"/>
      <c r="L3253" s="33"/>
      <c r="M3253" s="33"/>
      <c r="N3253" s="33"/>
      <c r="O3253" s="33"/>
      <c r="P3253" s="33"/>
      <c r="Q3253" s="33"/>
      <c r="R3253" s="33"/>
      <c r="S3253" s="33"/>
    </row>
    <row r="3254" spans="2:19">
      <c r="B3254" s="5">
        <v>2001</v>
      </c>
      <c r="C3254" s="33"/>
      <c r="D3254" s="33"/>
      <c r="E3254" s="33"/>
      <c r="F3254" s="33"/>
      <c r="G3254" s="33"/>
      <c r="H3254" s="33"/>
      <c r="I3254" s="33"/>
      <c r="J3254" s="33"/>
      <c r="K3254" s="33"/>
      <c r="L3254" s="33"/>
      <c r="M3254" s="33"/>
      <c r="N3254" s="33"/>
      <c r="O3254" s="33"/>
      <c r="P3254" s="33"/>
      <c r="Q3254" s="33"/>
      <c r="R3254" s="33"/>
      <c r="S3254" s="33"/>
    </row>
    <row r="3255" spans="2:19">
      <c r="B3255" s="5">
        <v>2000</v>
      </c>
      <c r="C3255" s="33"/>
      <c r="D3255" s="33"/>
      <c r="E3255" s="33"/>
      <c r="F3255" s="33"/>
      <c r="G3255" s="33"/>
      <c r="H3255" s="33"/>
      <c r="I3255" s="33"/>
      <c r="J3255" s="33"/>
      <c r="K3255" s="33"/>
      <c r="L3255" s="33"/>
      <c r="M3255" s="33"/>
      <c r="N3255" s="33"/>
      <c r="O3255" s="33"/>
      <c r="P3255" s="33"/>
      <c r="Q3255" s="33"/>
      <c r="R3255" s="33"/>
      <c r="S3255" s="33"/>
    </row>
    <row r="3256" spans="2:19">
      <c r="B3256" s="5">
        <v>1999</v>
      </c>
      <c r="C3256" s="33"/>
      <c r="D3256" s="33"/>
      <c r="E3256" s="33"/>
      <c r="F3256" s="33"/>
      <c r="G3256" s="33"/>
      <c r="H3256" s="33"/>
      <c r="I3256" s="33"/>
      <c r="J3256" s="33"/>
      <c r="K3256" s="33"/>
      <c r="L3256" s="33"/>
      <c r="M3256" s="33"/>
      <c r="N3256" s="33"/>
      <c r="O3256" s="33"/>
      <c r="P3256" s="33"/>
      <c r="Q3256" s="33"/>
      <c r="R3256" s="33"/>
      <c r="S3256" s="33"/>
    </row>
    <row r="3257" spans="2:19">
      <c r="B3257" s="5">
        <v>1998</v>
      </c>
      <c r="C3257" s="33"/>
      <c r="D3257" s="33"/>
      <c r="E3257" s="33"/>
      <c r="F3257" s="33"/>
      <c r="G3257" s="33"/>
      <c r="H3257" s="33"/>
      <c r="I3257" s="33"/>
      <c r="J3257" s="33"/>
      <c r="K3257" s="33"/>
      <c r="L3257" s="33"/>
      <c r="M3257" s="33"/>
      <c r="N3257" s="33"/>
      <c r="O3257" s="33"/>
      <c r="P3257" s="33"/>
      <c r="Q3257" s="33"/>
      <c r="R3257" s="33"/>
      <c r="S3257" s="33"/>
    </row>
    <row r="3258" spans="2:19">
      <c r="B3258" s="5">
        <v>1997</v>
      </c>
      <c r="C3258" s="33"/>
      <c r="D3258" s="33"/>
      <c r="E3258" s="33"/>
      <c r="F3258" s="33"/>
      <c r="G3258" s="33"/>
      <c r="H3258" s="33"/>
      <c r="I3258" s="33"/>
      <c r="J3258" s="33"/>
      <c r="K3258" s="33"/>
      <c r="L3258" s="33"/>
      <c r="M3258" s="33"/>
      <c r="N3258" s="33"/>
      <c r="O3258" s="33"/>
      <c r="P3258" s="33"/>
      <c r="Q3258" s="33"/>
      <c r="R3258" s="33"/>
      <c r="S3258" s="33"/>
    </row>
    <row r="3259" spans="2:19">
      <c r="B3259" s="5">
        <v>1996</v>
      </c>
      <c r="C3259" s="33"/>
      <c r="D3259" s="33"/>
      <c r="E3259" s="33"/>
      <c r="F3259" s="33"/>
      <c r="G3259" s="33"/>
      <c r="H3259" s="33"/>
      <c r="I3259" s="33"/>
      <c r="J3259" s="33"/>
      <c r="K3259" s="33"/>
      <c r="L3259" s="33"/>
      <c r="M3259" s="33"/>
      <c r="N3259" s="33"/>
      <c r="O3259" s="33"/>
      <c r="P3259" s="33"/>
      <c r="Q3259" s="33"/>
      <c r="R3259" s="33"/>
      <c r="S3259" s="33"/>
    </row>
    <row r="3260" spans="2:19">
      <c r="B3260" s="5">
        <v>1995</v>
      </c>
      <c r="C3260" s="33"/>
      <c r="D3260" s="33"/>
      <c r="E3260" s="33"/>
      <c r="F3260" s="33"/>
      <c r="G3260" s="33"/>
      <c r="H3260" s="33"/>
      <c r="I3260" s="33"/>
      <c r="J3260" s="33"/>
      <c r="K3260" s="33"/>
      <c r="L3260" s="33"/>
      <c r="M3260" s="33"/>
      <c r="N3260" s="33"/>
      <c r="O3260" s="33"/>
      <c r="P3260" s="33"/>
      <c r="Q3260" s="33"/>
      <c r="R3260" s="33"/>
      <c r="S3260" s="33"/>
    </row>
    <row r="3261" spans="2:19">
      <c r="B3261" s="5">
        <v>1994</v>
      </c>
      <c r="C3261" s="33"/>
      <c r="D3261" s="33"/>
      <c r="E3261" s="33"/>
      <c r="F3261" s="33"/>
      <c r="G3261" s="33"/>
      <c r="H3261" s="33"/>
      <c r="I3261" s="33"/>
      <c r="J3261" s="33"/>
      <c r="K3261" s="33"/>
      <c r="L3261" s="33"/>
      <c r="M3261" s="33"/>
      <c r="N3261" s="33"/>
      <c r="O3261" s="33"/>
      <c r="P3261" s="33"/>
      <c r="Q3261" s="33"/>
      <c r="R3261" s="33"/>
      <c r="S3261" s="33"/>
    </row>
    <row r="3262" spans="2:19">
      <c r="B3262" s="5">
        <v>1993</v>
      </c>
      <c r="C3262" s="33"/>
      <c r="D3262" s="33"/>
      <c r="E3262" s="33"/>
      <c r="F3262" s="33"/>
      <c r="G3262" s="33"/>
      <c r="H3262" s="33"/>
      <c r="I3262" s="33"/>
      <c r="J3262" s="33"/>
      <c r="K3262" s="33"/>
      <c r="L3262" s="33"/>
      <c r="M3262" s="33"/>
      <c r="N3262" s="33"/>
      <c r="O3262" s="33"/>
      <c r="P3262" s="33"/>
      <c r="Q3262" s="33"/>
      <c r="R3262" s="33"/>
      <c r="S3262" s="33"/>
    </row>
    <row r="3263" spans="2:19">
      <c r="B3263" s="5">
        <v>1992</v>
      </c>
      <c r="C3263" s="33"/>
      <c r="D3263" s="33"/>
      <c r="E3263" s="33"/>
      <c r="F3263" s="33"/>
      <c r="G3263" s="33"/>
      <c r="H3263" s="33"/>
      <c r="I3263" s="33"/>
      <c r="J3263" s="33"/>
      <c r="K3263" s="33"/>
      <c r="L3263" s="33"/>
      <c r="M3263" s="33"/>
      <c r="N3263" s="33"/>
      <c r="O3263" s="33"/>
      <c r="P3263" s="33"/>
      <c r="Q3263" s="33"/>
      <c r="R3263" s="33"/>
      <c r="S3263" s="33"/>
    </row>
    <row r="3264" spans="2:19">
      <c r="B3264" s="5">
        <v>1991</v>
      </c>
      <c r="C3264" s="33"/>
      <c r="D3264" s="33"/>
      <c r="E3264" s="33"/>
      <c r="F3264" s="33"/>
      <c r="G3264" s="33"/>
      <c r="H3264" s="33"/>
      <c r="I3264" s="33"/>
      <c r="J3264" s="33"/>
      <c r="K3264" s="33"/>
      <c r="L3264" s="33"/>
      <c r="M3264" s="33"/>
      <c r="N3264" s="33"/>
      <c r="O3264" s="33"/>
      <c r="P3264" s="33"/>
      <c r="Q3264" s="33"/>
      <c r="R3264" s="33"/>
      <c r="S3264" s="33"/>
    </row>
    <row r="3265" spans="2:19">
      <c r="B3265" s="5">
        <v>1990</v>
      </c>
      <c r="C3265" s="33"/>
      <c r="D3265" s="33"/>
      <c r="E3265" s="33"/>
      <c r="F3265" s="33"/>
      <c r="G3265" s="33"/>
      <c r="H3265" s="33"/>
      <c r="I3265" s="33"/>
      <c r="J3265" s="33"/>
      <c r="K3265" s="33"/>
      <c r="L3265" s="33"/>
      <c r="M3265" s="33"/>
      <c r="N3265" s="33"/>
      <c r="O3265" s="33"/>
      <c r="P3265" s="33"/>
      <c r="Q3265" s="33"/>
      <c r="R3265" s="33"/>
      <c r="S3265" s="33"/>
    </row>
    <row r="3266" spans="2:19">
      <c r="B3266" s="5">
        <v>1989</v>
      </c>
      <c r="C3266" s="33"/>
      <c r="D3266" s="33"/>
      <c r="E3266" s="33"/>
      <c r="F3266" s="33"/>
      <c r="G3266" s="33"/>
      <c r="H3266" s="33"/>
      <c r="I3266" s="33"/>
      <c r="J3266" s="33"/>
      <c r="K3266" s="33"/>
      <c r="L3266" s="33"/>
      <c r="M3266" s="33"/>
      <c r="N3266" s="33"/>
      <c r="O3266" s="33"/>
      <c r="P3266" s="33"/>
      <c r="Q3266" s="33"/>
      <c r="R3266" s="33"/>
      <c r="S3266" s="33"/>
    </row>
    <row r="3267" spans="2:19">
      <c r="B3267" s="5">
        <v>1988</v>
      </c>
      <c r="C3267" s="33"/>
      <c r="D3267" s="33"/>
      <c r="E3267" s="33"/>
      <c r="F3267" s="33"/>
      <c r="G3267" s="33"/>
      <c r="H3267" s="33"/>
      <c r="I3267" s="33"/>
      <c r="J3267" s="33"/>
      <c r="K3267" s="33"/>
      <c r="L3267" s="33"/>
      <c r="M3267" s="33"/>
      <c r="N3267" s="33"/>
      <c r="O3267" s="33"/>
      <c r="P3267" s="33"/>
      <c r="Q3267" s="33"/>
      <c r="R3267" s="33"/>
      <c r="S3267" s="33"/>
    </row>
    <row r="3268" spans="2:19">
      <c r="B3268" s="5">
        <v>1987</v>
      </c>
      <c r="C3268" s="33"/>
      <c r="D3268" s="33"/>
      <c r="E3268" s="33"/>
      <c r="F3268" s="33"/>
      <c r="G3268" s="33"/>
      <c r="H3268" s="33"/>
      <c r="I3268" s="33"/>
      <c r="J3268" s="33"/>
      <c r="K3268" s="33"/>
      <c r="L3268" s="33"/>
      <c r="M3268" s="33"/>
      <c r="N3268" s="33"/>
      <c r="O3268" s="33"/>
      <c r="P3268" s="33"/>
      <c r="Q3268" s="33"/>
      <c r="R3268" s="33"/>
      <c r="S3268" s="33"/>
    </row>
    <row r="3269" spans="2:19">
      <c r="B3269" s="5">
        <v>1986</v>
      </c>
      <c r="C3269" s="33"/>
      <c r="D3269" s="33"/>
      <c r="E3269" s="33"/>
      <c r="F3269" s="33"/>
      <c r="G3269" s="33"/>
      <c r="H3269" s="33"/>
      <c r="I3269" s="33"/>
      <c r="J3269" s="33"/>
      <c r="K3269" s="33"/>
      <c r="L3269" s="33"/>
      <c r="M3269" s="33"/>
      <c r="N3269" s="33"/>
      <c r="O3269" s="33"/>
      <c r="P3269" s="33"/>
      <c r="Q3269" s="33"/>
      <c r="R3269" s="33"/>
      <c r="S3269" s="33"/>
    </row>
    <row r="3270" spans="2:19">
      <c r="B3270" s="5">
        <v>1985</v>
      </c>
      <c r="C3270" s="33"/>
      <c r="D3270" s="33"/>
      <c r="E3270" s="33"/>
      <c r="F3270" s="33"/>
      <c r="G3270" s="33"/>
      <c r="H3270" s="33"/>
      <c r="I3270" s="33"/>
      <c r="J3270" s="33"/>
      <c r="K3270" s="33"/>
      <c r="L3270" s="33"/>
      <c r="M3270" s="33"/>
      <c r="N3270" s="33"/>
      <c r="O3270" s="33"/>
      <c r="P3270" s="33"/>
      <c r="Q3270" s="33"/>
      <c r="R3270" s="33"/>
      <c r="S3270" s="33"/>
    </row>
    <row r="3271" spans="2:19">
      <c r="B3271" s="5">
        <v>1984</v>
      </c>
      <c r="C3271" s="33"/>
      <c r="D3271" s="33"/>
      <c r="E3271" s="33"/>
      <c r="F3271" s="33"/>
      <c r="G3271" s="33"/>
      <c r="H3271" s="33"/>
      <c r="I3271" s="33"/>
      <c r="J3271" s="33"/>
      <c r="K3271" s="33"/>
      <c r="L3271" s="33"/>
      <c r="M3271" s="33"/>
      <c r="N3271" s="33"/>
      <c r="O3271" s="33"/>
      <c r="P3271" s="33"/>
      <c r="Q3271" s="33"/>
      <c r="R3271" s="33"/>
      <c r="S3271" s="33"/>
    </row>
    <row r="3272" spans="2:19">
      <c r="B3272" s="5">
        <v>1983</v>
      </c>
      <c r="C3272" s="33"/>
      <c r="D3272" s="33"/>
      <c r="E3272" s="33"/>
      <c r="F3272" s="33"/>
      <c r="G3272" s="33"/>
      <c r="H3272" s="33"/>
      <c r="I3272" s="33"/>
      <c r="J3272" s="33"/>
      <c r="K3272" s="33"/>
      <c r="L3272" s="33"/>
      <c r="M3272" s="33"/>
      <c r="N3272" s="33"/>
      <c r="O3272" s="33"/>
      <c r="P3272" s="33"/>
      <c r="Q3272" s="33"/>
      <c r="R3272" s="33"/>
      <c r="S3272" s="33"/>
    </row>
    <row r="3273" spans="2:19">
      <c r="B3273" s="5">
        <v>1982</v>
      </c>
      <c r="C3273" s="33"/>
      <c r="D3273" s="33"/>
      <c r="E3273" s="33"/>
      <c r="F3273" s="33"/>
      <c r="G3273" s="33"/>
      <c r="H3273" s="33"/>
      <c r="I3273" s="33"/>
      <c r="J3273" s="33"/>
      <c r="K3273" s="33"/>
      <c r="L3273" s="33"/>
      <c r="M3273" s="33"/>
      <c r="N3273" s="33"/>
      <c r="O3273" s="33"/>
      <c r="P3273" s="33"/>
      <c r="Q3273" s="33"/>
      <c r="R3273" s="33"/>
      <c r="S3273" s="33"/>
    </row>
    <row r="3274" spans="2:19">
      <c r="B3274" s="5">
        <v>1981</v>
      </c>
      <c r="C3274" s="33"/>
      <c r="D3274" s="33"/>
      <c r="E3274" s="33"/>
      <c r="F3274" s="33"/>
      <c r="G3274" s="33"/>
      <c r="H3274" s="33"/>
      <c r="I3274" s="33"/>
      <c r="J3274" s="33"/>
      <c r="K3274" s="33"/>
      <c r="L3274" s="33"/>
      <c r="M3274" s="33"/>
      <c r="N3274" s="33"/>
      <c r="O3274" s="33"/>
      <c r="P3274" s="33"/>
      <c r="Q3274" s="33"/>
      <c r="R3274" s="33"/>
      <c r="S3274" s="33"/>
    </row>
    <row r="3275" spans="2:19">
      <c r="B3275" s="5">
        <v>1980</v>
      </c>
      <c r="C3275" s="33"/>
      <c r="D3275" s="33"/>
      <c r="E3275" s="33"/>
      <c r="F3275" s="33"/>
      <c r="G3275" s="33"/>
      <c r="H3275" s="33"/>
      <c r="I3275" s="33"/>
      <c r="J3275" s="33"/>
      <c r="K3275" s="33"/>
      <c r="L3275" s="33"/>
      <c r="M3275" s="33"/>
      <c r="N3275" s="33"/>
      <c r="O3275" s="33"/>
      <c r="P3275" s="33"/>
      <c r="Q3275" s="33"/>
      <c r="R3275" s="33"/>
      <c r="S3275" s="33"/>
    </row>
    <row r="3276" spans="2:19">
      <c r="B3276" s="5">
        <v>1979</v>
      </c>
      <c r="C3276" s="33"/>
      <c r="D3276" s="33"/>
      <c r="E3276" s="33"/>
      <c r="F3276" s="33"/>
      <c r="G3276" s="33"/>
      <c r="H3276" s="33"/>
      <c r="I3276" s="33"/>
      <c r="J3276" s="33"/>
      <c r="K3276" s="33"/>
      <c r="L3276" s="33"/>
      <c r="M3276" s="33"/>
      <c r="N3276" s="33"/>
      <c r="O3276" s="33"/>
      <c r="P3276" s="33"/>
      <c r="Q3276" s="33"/>
      <c r="R3276" s="33"/>
      <c r="S3276" s="33"/>
    </row>
    <row r="3277" spans="2:19">
      <c r="B3277" s="5">
        <v>1978</v>
      </c>
      <c r="C3277" s="33"/>
      <c r="D3277" s="33"/>
      <c r="E3277" s="33"/>
      <c r="F3277" s="33"/>
      <c r="G3277" s="33"/>
      <c r="H3277" s="33"/>
      <c r="I3277" s="33"/>
      <c r="J3277" s="33"/>
      <c r="K3277" s="33"/>
      <c r="L3277" s="33"/>
      <c r="M3277" s="33"/>
      <c r="N3277" s="33"/>
      <c r="O3277" s="33"/>
      <c r="P3277" s="33"/>
      <c r="Q3277" s="33"/>
      <c r="R3277" s="33"/>
      <c r="S3277" s="33"/>
    </row>
    <row r="3278" spans="2:19">
      <c r="B3278" s="5">
        <v>1977</v>
      </c>
      <c r="C3278" s="33"/>
      <c r="D3278" s="33"/>
      <c r="E3278" s="33"/>
      <c r="F3278" s="33"/>
      <c r="G3278" s="33"/>
      <c r="H3278" s="33"/>
      <c r="I3278" s="33"/>
      <c r="J3278" s="33"/>
      <c r="K3278" s="33"/>
      <c r="L3278" s="33"/>
      <c r="M3278" s="33"/>
      <c r="N3278" s="33"/>
      <c r="O3278" s="33"/>
      <c r="P3278" s="33"/>
      <c r="Q3278" s="33"/>
      <c r="R3278" s="33"/>
      <c r="S3278" s="33"/>
    </row>
    <row r="3279" spans="2:19">
      <c r="B3279" s="5">
        <v>1976</v>
      </c>
      <c r="C3279" s="33"/>
      <c r="D3279" s="33"/>
      <c r="E3279" s="33"/>
      <c r="F3279" s="33"/>
      <c r="G3279" s="33"/>
      <c r="H3279" s="33"/>
      <c r="I3279" s="33"/>
      <c r="J3279" s="33"/>
      <c r="K3279" s="33"/>
      <c r="L3279" s="33"/>
      <c r="M3279" s="33"/>
      <c r="N3279" s="33"/>
      <c r="O3279" s="33"/>
      <c r="P3279" s="33"/>
      <c r="Q3279" s="33"/>
      <c r="R3279" s="33"/>
      <c r="S3279" s="33"/>
    </row>
    <row r="3280" spans="2:19">
      <c r="B3280" s="5">
        <v>1975</v>
      </c>
      <c r="C3280" s="33"/>
      <c r="D3280" s="33"/>
      <c r="E3280" s="33"/>
      <c r="F3280" s="33"/>
      <c r="G3280" s="33"/>
      <c r="H3280" s="33"/>
      <c r="I3280" s="33"/>
      <c r="J3280" s="33"/>
      <c r="K3280" s="33"/>
      <c r="L3280" s="33"/>
      <c r="M3280" s="33"/>
      <c r="N3280" s="33"/>
      <c r="O3280" s="33"/>
      <c r="P3280" s="33"/>
      <c r="Q3280" s="33"/>
      <c r="R3280" s="33"/>
      <c r="S3280" s="33"/>
    </row>
    <row r="3281" spans="2:19">
      <c r="B3281" s="5">
        <v>1974</v>
      </c>
      <c r="C3281" s="33"/>
      <c r="D3281" s="33"/>
      <c r="E3281" s="33"/>
      <c r="F3281" s="33"/>
      <c r="G3281" s="33"/>
      <c r="H3281" s="33"/>
      <c r="I3281" s="33"/>
      <c r="J3281" s="33"/>
      <c r="K3281" s="33"/>
      <c r="L3281" s="33"/>
      <c r="M3281" s="33"/>
      <c r="N3281" s="33"/>
      <c r="O3281" s="33"/>
      <c r="P3281" s="33"/>
      <c r="Q3281" s="33"/>
      <c r="R3281" s="33"/>
      <c r="S3281" s="33"/>
    </row>
    <row r="3282" spans="2:19">
      <c r="B3282" s="5">
        <v>1973</v>
      </c>
      <c r="C3282" s="33"/>
      <c r="D3282" s="33"/>
      <c r="E3282" s="33"/>
      <c r="F3282" s="33"/>
      <c r="G3282" s="33"/>
      <c r="H3282" s="33"/>
      <c r="I3282" s="33"/>
      <c r="J3282" s="33"/>
      <c r="K3282" s="33"/>
      <c r="L3282" s="33"/>
      <c r="M3282" s="33"/>
      <c r="N3282" s="33"/>
      <c r="O3282" s="33"/>
      <c r="P3282" s="33"/>
      <c r="Q3282" s="33"/>
      <c r="R3282" s="33"/>
      <c r="S3282" s="33"/>
    </row>
    <row r="3283" spans="2:19">
      <c r="B3283" s="5">
        <v>1972</v>
      </c>
      <c r="C3283" s="33"/>
      <c r="D3283" s="33"/>
      <c r="E3283" s="33"/>
      <c r="F3283" s="33"/>
      <c r="G3283" s="33"/>
      <c r="H3283" s="33"/>
      <c r="I3283" s="33"/>
      <c r="J3283" s="33"/>
      <c r="K3283" s="33"/>
      <c r="L3283" s="33"/>
      <c r="M3283" s="33"/>
      <c r="N3283" s="33"/>
      <c r="O3283" s="33"/>
      <c r="P3283" s="33"/>
      <c r="Q3283" s="33"/>
      <c r="R3283" s="33"/>
      <c r="S3283" s="33"/>
    </row>
    <row r="3284" spans="2:19">
      <c r="B3284" s="5">
        <v>1971</v>
      </c>
      <c r="C3284" s="33"/>
      <c r="D3284" s="33"/>
      <c r="E3284" s="33"/>
      <c r="F3284" s="33"/>
      <c r="G3284" s="33"/>
      <c r="H3284" s="33"/>
      <c r="I3284" s="33"/>
      <c r="J3284" s="33"/>
      <c r="K3284" s="33"/>
      <c r="L3284" s="33"/>
      <c r="M3284" s="33"/>
      <c r="N3284" s="33"/>
      <c r="O3284" s="33"/>
      <c r="P3284" s="33"/>
      <c r="Q3284" s="33"/>
      <c r="R3284" s="33"/>
      <c r="S3284" s="33"/>
    </row>
    <row r="3285" spans="2:19">
      <c r="B3285" s="5">
        <v>1970</v>
      </c>
      <c r="C3285" s="33"/>
      <c r="D3285" s="33"/>
      <c r="E3285" s="33"/>
      <c r="F3285" s="33"/>
      <c r="G3285" s="33"/>
      <c r="H3285" s="33"/>
      <c r="I3285" s="33"/>
      <c r="J3285" s="33"/>
      <c r="K3285" s="33"/>
      <c r="L3285" s="33"/>
      <c r="M3285" s="33"/>
      <c r="N3285" s="33"/>
      <c r="O3285" s="33"/>
      <c r="P3285" s="33"/>
      <c r="Q3285" s="33"/>
      <c r="R3285" s="33"/>
      <c r="S3285" s="33"/>
    </row>
    <row r="3286" spans="2:19">
      <c r="B3286" s="5">
        <v>1969</v>
      </c>
      <c r="C3286" s="33"/>
      <c r="D3286" s="33"/>
      <c r="E3286" s="33"/>
      <c r="F3286" s="33"/>
      <c r="G3286" s="33"/>
      <c r="H3286" s="33"/>
      <c r="I3286" s="33"/>
      <c r="J3286" s="33"/>
      <c r="K3286" s="33"/>
      <c r="L3286" s="33"/>
      <c r="M3286" s="33"/>
      <c r="N3286" s="33"/>
      <c r="O3286" s="33"/>
      <c r="P3286" s="33"/>
      <c r="Q3286" s="33"/>
      <c r="R3286" s="33"/>
      <c r="S3286" s="33"/>
    </row>
    <row r="3287" spans="2:19">
      <c r="B3287" s="5">
        <v>1968</v>
      </c>
      <c r="C3287" s="33"/>
      <c r="D3287" s="33"/>
      <c r="E3287" s="33"/>
      <c r="F3287" s="33"/>
      <c r="G3287" s="33"/>
      <c r="H3287" s="33"/>
      <c r="I3287" s="33"/>
      <c r="J3287" s="33"/>
      <c r="K3287" s="33"/>
      <c r="L3287" s="33"/>
      <c r="M3287" s="33"/>
      <c r="N3287" s="33"/>
      <c r="O3287" s="33"/>
      <c r="P3287" s="33"/>
      <c r="Q3287" s="33"/>
      <c r="R3287" s="33"/>
      <c r="S3287" s="33"/>
    </row>
    <row r="3288" spans="2:19">
      <c r="B3288" s="5">
        <v>1967</v>
      </c>
      <c r="C3288" s="33"/>
      <c r="D3288" s="33"/>
      <c r="E3288" s="33"/>
      <c r="F3288" s="33"/>
      <c r="G3288" s="33"/>
      <c r="H3288" s="33"/>
      <c r="I3288" s="33"/>
      <c r="J3288" s="33"/>
      <c r="K3288" s="33"/>
      <c r="L3288" s="33"/>
      <c r="M3288" s="33"/>
      <c r="N3288" s="33"/>
      <c r="O3288" s="33"/>
      <c r="P3288" s="33"/>
      <c r="Q3288" s="33"/>
      <c r="R3288" s="33"/>
      <c r="S3288" s="33"/>
    </row>
    <row r="3289" spans="2:19">
      <c r="B3289" s="5">
        <v>1966</v>
      </c>
      <c r="C3289" s="33"/>
      <c r="D3289" s="33"/>
      <c r="E3289" s="33"/>
      <c r="F3289" s="33"/>
      <c r="G3289" s="33"/>
      <c r="H3289" s="33"/>
      <c r="I3289" s="33"/>
      <c r="J3289" s="33"/>
      <c r="K3289" s="33"/>
      <c r="L3289" s="33"/>
      <c r="M3289" s="33"/>
      <c r="N3289" s="33"/>
      <c r="O3289" s="33"/>
      <c r="P3289" s="33"/>
      <c r="Q3289" s="33"/>
      <c r="R3289" s="33"/>
      <c r="S3289" s="33"/>
    </row>
    <row r="3290" spans="2:19">
      <c r="B3290" s="5">
        <v>1965</v>
      </c>
      <c r="C3290" s="33"/>
      <c r="D3290" s="33"/>
      <c r="E3290" s="33"/>
      <c r="F3290" s="33"/>
      <c r="G3290" s="33"/>
      <c r="H3290" s="33"/>
      <c r="I3290" s="33"/>
      <c r="J3290" s="33"/>
      <c r="K3290" s="33"/>
      <c r="L3290" s="33"/>
      <c r="M3290" s="33"/>
      <c r="N3290" s="33"/>
      <c r="O3290" s="33"/>
      <c r="P3290" s="33"/>
      <c r="Q3290" s="33"/>
      <c r="R3290" s="33"/>
      <c r="S3290" s="33"/>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33"/>
      <c r="L3292" s="33"/>
      <c r="M3292" s="33"/>
      <c r="N3292" s="33"/>
      <c r="O3292" s="33"/>
      <c r="P3292" s="33"/>
      <c r="Q3292" s="33"/>
      <c r="R3292" s="33"/>
      <c r="S3292" s="33"/>
    </row>
    <row r="3293" spans="2:19">
      <c r="B3293" s="5">
        <v>1962</v>
      </c>
      <c r="C3293" s="33"/>
      <c r="D3293" s="33"/>
      <c r="E3293" s="33"/>
      <c r="F3293" s="33"/>
      <c r="G3293" s="33"/>
      <c r="H3293" s="33"/>
      <c r="I3293" s="33"/>
      <c r="J3293" s="33"/>
      <c r="K3293" s="33"/>
      <c r="L3293" s="33"/>
      <c r="M3293" s="33"/>
      <c r="N3293" s="33"/>
      <c r="O3293" s="33"/>
      <c r="P3293" s="33"/>
      <c r="Q3293" s="33"/>
      <c r="R3293" s="33"/>
      <c r="S3293" s="33"/>
    </row>
    <row r="3294" spans="2:19">
      <c r="B3294" s="5">
        <v>1961</v>
      </c>
      <c r="C3294" s="33"/>
      <c r="D3294" s="33"/>
      <c r="E3294" s="33"/>
      <c r="F3294" s="33"/>
      <c r="G3294" s="33"/>
      <c r="H3294" s="33"/>
      <c r="I3294" s="33"/>
      <c r="J3294" s="33"/>
      <c r="K3294" s="33"/>
      <c r="L3294" s="33"/>
      <c r="M3294" s="33"/>
      <c r="N3294" s="33"/>
      <c r="O3294" s="33"/>
      <c r="P3294" s="33"/>
      <c r="Q3294" s="33"/>
      <c r="R3294" s="33"/>
      <c r="S3294" s="33"/>
    </row>
    <row r="3295" spans="2:19">
      <c r="B3295" s="5">
        <v>1960</v>
      </c>
      <c r="C3295" s="33"/>
      <c r="D3295" s="33"/>
      <c r="E3295" s="33"/>
      <c r="F3295" s="33"/>
      <c r="G3295" s="33"/>
      <c r="H3295" s="33"/>
      <c r="I3295" s="33"/>
      <c r="J3295" s="33"/>
      <c r="K3295" s="33"/>
      <c r="L3295" s="33"/>
      <c r="M3295" s="33"/>
      <c r="N3295" s="33"/>
      <c r="O3295" s="33"/>
      <c r="P3295" s="33"/>
      <c r="Q3295" s="33"/>
      <c r="R3295" s="33"/>
      <c r="S3295" s="33"/>
    </row>
    <row r="3296" spans="2:19">
      <c r="B3296" s="5">
        <v>1959</v>
      </c>
      <c r="C3296" s="33"/>
      <c r="D3296" s="33"/>
      <c r="E3296" s="33"/>
      <c r="F3296" s="33"/>
      <c r="G3296" s="33"/>
      <c r="H3296" s="33"/>
      <c r="I3296" s="33"/>
      <c r="J3296" s="33"/>
      <c r="K3296" s="33"/>
      <c r="L3296" s="33"/>
      <c r="M3296" s="33"/>
      <c r="N3296" s="33"/>
      <c r="O3296" s="33"/>
      <c r="P3296" s="33"/>
      <c r="Q3296" s="33"/>
      <c r="R3296" s="33"/>
      <c r="S3296" s="33"/>
    </row>
    <row r="3297" spans="2:19">
      <c r="B3297" s="5">
        <v>1958</v>
      </c>
      <c r="C3297" s="33"/>
      <c r="D3297" s="33"/>
      <c r="E3297" s="33"/>
      <c r="F3297" s="33"/>
      <c r="G3297" s="33"/>
      <c r="H3297" s="33"/>
      <c r="I3297" s="33"/>
      <c r="J3297" s="33"/>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2"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213</v>
      </c>
      <c r="B3328" s="5">
        <v>2022</v>
      </c>
      <c r="C3328" s="32"/>
      <c r="D3328" s="32"/>
      <c r="E3328" s="32"/>
      <c r="F3328" s="32"/>
      <c r="G3328" s="32"/>
      <c r="H3328" s="32"/>
      <c r="I3328" s="32"/>
      <c r="J3328" s="32"/>
      <c r="K3328" s="32"/>
      <c r="L3328" s="32"/>
      <c r="M3328" s="32"/>
      <c r="N3328" s="32"/>
      <c r="O3328" s="32"/>
      <c r="P3328" s="32"/>
      <c r="Q3328" s="32"/>
      <c r="R3328" s="61"/>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2"/>
      <c r="D3423" s="32"/>
      <c r="E3423" s="32"/>
      <c r="F3423" s="32"/>
      <c r="G3423" s="32"/>
      <c r="H3423" s="32"/>
      <c r="I3423" s="32"/>
      <c r="J3423" s="32"/>
      <c r="K3423" s="32"/>
      <c r="L3423" s="32"/>
      <c r="M3423" s="32"/>
      <c r="N3423" s="32"/>
      <c r="O3423" s="32"/>
      <c r="P3423" s="32"/>
      <c r="Q3423" s="32"/>
      <c r="R3423" s="61"/>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2"/>
      <c r="D3518" s="32"/>
      <c r="E3518" s="32"/>
      <c r="F3518" s="32"/>
      <c r="G3518" s="32"/>
      <c r="H3518" s="32"/>
      <c r="I3518" s="32"/>
      <c r="J3518" s="32"/>
      <c r="K3518" s="32"/>
      <c r="L3518" s="32"/>
      <c r="M3518" s="32"/>
      <c r="N3518" s="32"/>
      <c r="O3518" s="32"/>
      <c r="P3518" s="32"/>
      <c r="Q3518" s="32"/>
      <c r="R3518" s="61"/>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2"/>
      <c r="D3613" s="32"/>
      <c r="E3613" s="32"/>
      <c r="F3613" s="32"/>
      <c r="G3613" s="32"/>
      <c r="H3613" s="32"/>
      <c r="I3613" s="32"/>
      <c r="J3613" s="32"/>
      <c r="K3613" s="32"/>
      <c r="L3613" s="32"/>
      <c r="M3613" s="32"/>
      <c r="N3613" s="32"/>
      <c r="O3613" s="32"/>
      <c r="P3613" s="32"/>
      <c r="Q3613" s="32"/>
      <c r="R3613" s="61"/>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2</vt:lpwstr>
  </property>
</Properties>
</file>